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telefilm.sharepoint.com/sites/TheRebrandGroup/Documents partages/Relaunch - Program Application Documents/2026-2027 Interactive Digital Media - Application Documents per Program/Commercial (CLASSIC) Projects Program/26-27 COMMERCIAL/COMMERCIAL - Final/"/>
    </mc:Choice>
  </mc:AlternateContent>
  <xr:revisionPtr revIDLastSave="32" documentId="8_{4AE28035-7CD1-4048-98C4-48F98E564344}" xr6:coauthVersionLast="47" xr6:coauthVersionMax="47" xr10:uidLastSave="{000844E1-4C2C-4018-8EF4-220601961A01}"/>
  <bookViews>
    <workbookView xWindow="-120" yWindow="-120" windowWidth="29040" windowHeight="15720" tabRatio="770" activeTab="5" xr2:uid="{00000000-000D-0000-FFFF-FFFF00000000}"/>
  </bookViews>
  <sheets>
    <sheet name="Summary Page (locked)" sheetId="4" r:id="rId1"/>
    <sheet name="All. &amp; Origin Detail (locked)" sheetId="6" r:id="rId2"/>
    <sheet name="Costs Detail" sheetId="1" r:id="rId3"/>
    <sheet name="Explanation of Variances" sheetId="3" r:id="rId4"/>
    <sheet name="Financiers &amp; Gvt Funding" sheetId="7" r:id="rId5"/>
    <sheet name="Instructions" sheetId="8" r:id="rId6"/>
  </sheets>
  <definedNames>
    <definedName name="_xlnm.Print_Titles" localSheetId="2">'Costs Detail'!$12:$12</definedName>
    <definedName name="_xlnm.Print_Titles" localSheetId="0">'Summary Page (locked)'!$14:$14</definedName>
    <definedName name="_xlnm.Print_Area" localSheetId="1">'All. &amp; Origin Detail (locked)'!$A$2:$R$55</definedName>
    <definedName name="_xlnm.Print_Area" localSheetId="2">'Costs Detail'!$A$3:$P$207</definedName>
    <definedName name="_xlnm.Print_Area" localSheetId="3">'Explanation of Variances'!$A$2:$E$47</definedName>
    <definedName name="_xlnm.Print_Area" localSheetId="0">'Summary Page (locked)'!$A$2:$I$62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9" i="1" l="1"/>
  <c r="AB170" i="1"/>
  <c r="Z170" i="1"/>
  <c r="Y170" i="1"/>
  <c r="W170" i="1"/>
  <c r="V170" i="1"/>
  <c r="U170" i="1"/>
  <c r="T170" i="1"/>
  <c r="S170" i="1"/>
  <c r="R170" i="1"/>
  <c r="H73" i="7" l="1"/>
  <c r="H72" i="7"/>
  <c r="H71" i="7"/>
  <c r="H70" i="7"/>
  <c r="H69" i="7"/>
  <c r="H68" i="7"/>
  <c r="H66" i="7"/>
  <c r="H65" i="7"/>
  <c r="H64" i="7"/>
  <c r="C47" i="6" l="1"/>
  <c r="C46" i="4"/>
  <c r="G46" i="4"/>
  <c r="C54" i="4" l="1"/>
  <c r="P204" i="1" l="1"/>
  <c r="M204" i="1"/>
  <c r="L204" i="1"/>
  <c r="P202" i="1"/>
  <c r="M202" i="1"/>
  <c r="L202" i="1"/>
  <c r="P197" i="1"/>
  <c r="M197" i="1"/>
  <c r="L197" i="1"/>
  <c r="P196" i="1"/>
  <c r="M196" i="1"/>
  <c r="L196" i="1"/>
  <c r="P195" i="1"/>
  <c r="M195" i="1"/>
  <c r="L195" i="1"/>
  <c r="P194" i="1"/>
  <c r="M194" i="1"/>
  <c r="L194" i="1"/>
  <c r="P192" i="1"/>
  <c r="M192" i="1"/>
  <c r="L192" i="1"/>
  <c r="P191" i="1"/>
  <c r="M191" i="1"/>
  <c r="L191" i="1"/>
  <c r="P190" i="1"/>
  <c r="M190" i="1"/>
  <c r="L190" i="1"/>
  <c r="P182" i="1"/>
  <c r="M182" i="1"/>
  <c r="L182" i="1"/>
  <c r="P181" i="1"/>
  <c r="M181" i="1"/>
  <c r="L181" i="1"/>
  <c r="P180" i="1"/>
  <c r="M180" i="1"/>
  <c r="L180" i="1"/>
  <c r="P179" i="1"/>
  <c r="M179" i="1"/>
  <c r="L179" i="1"/>
  <c r="P178" i="1"/>
  <c r="M178" i="1"/>
  <c r="L178" i="1"/>
  <c r="P177" i="1"/>
  <c r="M177" i="1"/>
  <c r="L177" i="1"/>
  <c r="P176" i="1"/>
  <c r="M176" i="1"/>
  <c r="L176" i="1"/>
  <c r="P175" i="1"/>
  <c r="M175" i="1"/>
  <c r="L175" i="1"/>
  <c r="P174" i="1"/>
  <c r="M174" i="1"/>
  <c r="L174" i="1"/>
  <c r="P173" i="1"/>
  <c r="M173" i="1"/>
  <c r="L173" i="1"/>
  <c r="P172" i="1"/>
  <c r="M172" i="1"/>
  <c r="L172" i="1"/>
  <c r="P171" i="1"/>
  <c r="M171" i="1"/>
  <c r="L171" i="1"/>
  <c r="P170" i="1"/>
  <c r="M170" i="1"/>
  <c r="L170" i="1"/>
  <c r="P169" i="1"/>
  <c r="M169" i="1"/>
  <c r="L169" i="1"/>
  <c r="P168" i="1"/>
  <c r="M168" i="1"/>
  <c r="L168" i="1"/>
  <c r="P167" i="1"/>
  <c r="M167" i="1"/>
  <c r="L167" i="1"/>
  <c r="P166" i="1"/>
  <c r="M166" i="1"/>
  <c r="L166" i="1"/>
  <c r="P161" i="1"/>
  <c r="M161" i="1"/>
  <c r="L161" i="1"/>
  <c r="P160" i="1"/>
  <c r="M160" i="1"/>
  <c r="L160" i="1"/>
  <c r="P159" i="1"/>
  <c r="M159" i="1"/>
  <c r="L159" i="1"/>
  <c r="P158" i="1"/>
  <c r="M158" i="1"/>
  <c r="L158" i="1"/>
  <c r="P157" i="1"/>
  <c r="M157" i="1"/>
  <c r="L157" i="1"/>
  <c r="P156" i="1"/>
  <c r="M156" i="1"/>
  <c r="L156" i="1"/>
  <c r="P155" i="1"/>
  <c r="M155" i="1"/>
  <c r="L155" i="1"/>
  <c r="P154" i="1"/>
  <c r="M154" i="1"/>
  <c r="L154" i="1"/>
  <c r="P153" i="1"/>
  <c r="M153" i="1"/>
  <c r="L153" i="1"/>
  <c r="P152" i="1"/>
  <c r="M152" i="1"/>
  <c r="L152" i="1"/>
  <c r="P144" i="1"/>
  <c r="M144" i="1"/>
  <c r="L144" i="1"/>
  <c r="P143" i="1"/>
  <c r="M143" i="1"/>
  <c r="L143" i="1"/>
  <c r="P142" i="1"/>
  <c r="M142" i="1"/>
  <c r="L142" i="1"/>
  <c r="P141" i="1"/>
  <c r="M141" i="1"/>
  <c r="L141" i="1"/>
  <c r="P140" i="1"/>
  <c r="M140" i="1"/>
  <c r="L140" i="1"/>
  <c r="P139" i="1"/>
  <c r="M139" i="1"/>
  <c r="L139" i="1"/>
  <c r="P138" i="1"/>
  <c r="M138" i="1"/>
  <c r="L138" i="1"/>
  <c r="P137" i="1"/>
  <c r="M137" i="1"/>
  <c r="L137" i="1"/>
  <c r="P136" i="1"/>
  <c r="M136" i="1"/>
  <c r="L136" i="1"/>
  <c r="P135" i="1"/>
  <c r="M135" i="1"/>
  <c r="L135" i="1"/>
  <c r="P134" i="1"/>
  <c r="M134" i="1"/>
  <c r="L134" i="1"/>
  <c r="P133" i="1"/>
  <c r="M133" i="1"/>
  <c r="L133" i="1"/>
  <c r="P132" i="1"/>
  <c r="M132" i="1"/>
  <c r="L132" i="1"/>
  <c r="P128" i="1"/>
  <c r="M128" i="1"/>
  <c r="L128" i="1"/>
  <c r="P127" i="1"/>
  <c r="M127" i="1"/>
  <c r="L127" i="1"/>
  <c r="P126" i="1"/>
  <c r="M126" i="1"/>
  <c r="L126" i="1"/>
  <c r="P125" i="1"/>
  <c r="M125" i="1"/>
  <c r="L125" i="1"/>
  <c r="P124" i="1"/>
  <c r="M124" i="1"/>
  <c r="L124" i="1"/>
  <c r="P123" i="1"/>
  <c r="M123" i="1"/>
  <c r="L123" i="1"/>
  <c r="P122" i="1"/>
  <c r="M122" i="1"/>
  <c r="L122" i="1"/>
  <c r="P121" i="1"/>
  <c r="M121" i="1"/>
  <c r="L121" i="1"/>
  <c r="P120" i="1"/>
  <c r="M120" i="1"/>
  <c r="L120" i="1"/>
  <c r="P113" i="1"/>
  <c r="M113" i="1"/>
  <c r="L113" i="1"/>
  <c r="P112" i="1"/>
  <c r="M112" i="1"/>
  <c r="L112" i="1"/>
  <c r="P111" i="1"/>
  <c r="M111" i="1"/>
  <c r="L111" i="1"/>
  <c r="P110" i="1"/>
  <c r="M110" i="1"/>
  <c r="L110" i="1"/>
  <c r="P109" i="1"/>
  <c r="M109" i="1"/>
  <c r="L109" i="1"/>
  <c r="P108" i="1"/>
  <c r="M108" i="1"/>
  <c r="L108" i="1"/>
  <c r="P107" i="1"/>
  <c r="M107" i="1"/>
  <c r="L107" i="1"/>
  <c r="P106" i="1"/>
  <c r="M106" i="1"/>
  <c r="L106" i="1"/>
  <c r="P105" i="1"/>
  <c r="M105" i="1"/>
  <c r="L105" i="1"/>
  <c r="P101" i="1"/>
  <c r="M101" i="1"/>
  <c r="L101" i="1"/>
  <c r="P100" i="1"/>
  <c r="M100" i="1"/>
  <c r="L100" i="1"/>
  <c r="P99" i="1"/>
  <c r="M99" i="1"/>
  <c r="L99" i="1"/>
  <c r="P95" i="1"/>
  <c r="M95" i="1"/>
  <c r="L95" i="1"/>
  <c r="P94" i="1"/>
  <c r="M94" i="1"/>
  <c r="L94" i="1"/>
  <c r="P93" i="1"/>
  <c r="M93" i="1"/>
  <c r="L93" i="1"/>
  <c r="P92" i="1"/>
  <c r="M92" i="1"/>
  <c r="L92" i="1"/>
  <c r="P88" i="1"/>
  <c r="M88" i="1"/>
  <c r="L88" i="1"/>
  <c r="P87" i="1"/>
  <c r="M87" i="1"/>
  <c r="L87" i="1"/>
  <c r="P86" i="1"/>
  <c r="M86" i="1"/>
  <c r="L86" i="1"/>
  <c r="P85" i="1"/>
  <c r="M85" i="1"/>
  <c r="L85" i="1"/>
  <c r="P84" i="1"/>
  <c r="M84" i="1"/>
  <c r="L84" i="1"/>
  <c r="P83" i="1"/>
  <c r="M83" i="1"/>
  <c r="L83" i="1"/>
  <c r="P82" i="1"/>
  <c r="M82" i="1"/>
  <c r="L82" i="1"/>
  <c r="P81" i="1"/>
  <c r="M81" i="1"/>
  <c r="L81" i="1"/>
  <c r="P80" i="1"/>
  <c r="M80" i="1"/>
  <c r="L80" i="1"/>
  <c r="P76" i="1"/>
  <c r="M76" i="1"/>
  <c r="L76" i="1"/>
  <c r="P75" i="1"/>
  <c r="M75" i="1"/>
  <c r="L75" i="1"/>
  <c r="P74" i="1"/>
  <c r="M74" i="1"/>
  <c r="L74" i="1"/>
  <c r="P73" i="1"/>
  <c r="M73" i="1"/>
  <c r="L73" i="1"/>
  <c r="P72" i="1"/>
  <c r="M72" i="1"/>
  <c r="L72" i="1"/>
  <c r="P71" i="1"/>
  <c r="M71" i="1"/>
  <c r="L71" i="1"/>
  <c r="P70" i="1"/>
  <c r="M70" i="1"/>
  <c r="L70" i="1"/>
  <c r="P66" i="1"/>
  <c r="M66" i="1"/>
  <c r="L66" i="1"/>
  <c r="P65" i="1"/>
  <c r="M65" i="1"/>
  <c r="L65" i="1"/>
  <c r="P64" i="1"/>
  <c r="M64" i="1"/>
  <c r="L64" i="1"/>
  <c r="P63" i="1"/>
  <c r="M63" i="1"/>
  <c r="L63" i="1"/>
  <c r="P62" i="1"/>
  <c r="M62" i="1"/>
  <c r="L62" i="1"/>
  <c r="P61" i="1"/>
  <c r="M61" i="1"/>
  <c r="L61" i="1"/>
  <c r="P60" i="1"/>
  <c r="M60" i="1"/>
  <c r="L60" i="1"/>
  <c r="P59" i="1"/>
  <c r="M59" i="1"/>
  <c r="L59" i="1"/>
  <c r="P58" i="1"/>
  <c r="M58" i="1"/>
  <c r="L58" i="1"/>
  <c r="P57" i="1"/>
  <c r="M57" i="1"/>
  <c r="L57" i="1"/>
  <c r="P53" i="1"/>
  <c r="M53" i="1"/>
  <c r="L53" i="1"/>
  <c r="P52" i="1"/>
  <c r="M52" i="1"/>
  <c r="L52" i="1"/>
  <c r="P51" i="1"/>
  <c r="M51" i="1"/>
  <c r="L51" i="1"/>
  <c r="P50" i="1"/>
  <c r="M50" i="1"/>
  <c r="L50" i="1"/>
  <c r="P49" i="1"/>
  <c r="M49" i="1"/>
  <c r="L49" i="1"/>
  <c r="P48" i="1"/>
  <c r="M48" i="1"/>
  <c r="L48" i="1"/>
  <c r="P47" i="1"/>
  <c r="M47" i="1"/>
  <c r="L47" i="1"/>
  <c r="P46" i="1"/>
  <c r="M46" i="1"/>
  <c r="L46" i="1"/>
  <c r="P44" i="1"/>
  <c r="M44" i="1"/>
  <c r="L44" i="1"/>
  <c r="P38" i="1"/>
  <c r="M38" i="1"/>
  <c r="L38" i="1"/>
  <c r="P37" i="1"/>
  <c r="M37" i="1"/>
  <c r="L37" i="1"/>
  <c r="P36" i="1"/>
  <c r="M36" i="1"/>
  <c r="L36" i="1"/>
  <c r="P35" i="1"/>
  <c r="M35" i="1"/>
  <c r="L35" i="1"/>
  <c r="P34" i="1"/>
  <c r="M34" i="1"/>
  <c r="L34" i="1"/>
  <c r="P29" i="1"/>
  <c r="M29" i="1"/>
  <c r="L29" i="1"/>
  <c r="P28" i="1"/>
  <c r="M28" i="1"/>
  <c r="L28" i="1"/>
  <c r="P27" i="1"/>
  <c r="M27" i="1"/>
  <c r="L27" i="1"/>
  <c r="P26" i="1"/>
  <c r="M26" i="1"/>
  <c r="L26" i="1"/>
  <c r="P25" i="1"/>
  <c r="M25" i="1"/>
  <c r="L25" i="1"/>
  <c r="P24" i="1"/>
  <c r="M24" i="1"/>
  <c r="L24" i="1"/>
  <c r="P19" i="1"/>
  <c r="M19" i="1"/>
  <c r="L19" i="1"/>
  <c r="C219" i="1" l="1"/>
  <c r="C55" i="4" s="1"/>
  <c r="I182" i="1" l="1"/>
  <c r="I181" i="1"/>
  <c r="I180" i="1"/>
  <c r="I179" i="1"/>
  <c r="I178" i="1"/>
  <c r="I177" i="1"/>
  <c r="I176" i="1"/>
  <c r="I175" i="1"/>
  <c r="I174" i="1"/>
  <c r="I173" i="1"/>
  <c r="I172" i="1"/>
  <c r="I171" i="1"/>
  <c r="I170" i="1"/>
  <c r="I169" i="1"/>
  <c r="I168" i="1"/>
  <c r="I167" i="1"/>
  <c r="I161" i="1"/>
  <c r="I160" i="1"/>
  <c r="I159" i="1"/>
  <c r="I158" i="1"/>
  <c r="I157" i="1"/>
  <c r="I156" i="1"/>
  <c r="I155" i="1"/>
  <c r="I154" i="1"/>
  <c r="I153" i="1"/>
  <c r="I152" i="1"/>
  <c r="D47" i="6"/>
  <c r="G218" i="1"/>
  <c r="G54" i="4" s="1"/>
  <c r="G217" i="1"/>
  <c r="AB19" i="1"/>
  <c r="Z19" i="1"/>
  <c r="Y19" i="1"/>
  <c r="W19" i="1"/>
  <c r="V19" i="1"/>
  <c r="T19" i="1"/>
  <c r="S19" i="1"/>
  <c r="R19" i="1"/>
  <c r="H217" i="1" l="1"/>
  <c r="G53" i="4"/>
  <c r="G219" i="1"/>
  <c r="G55" i="4" s="1"/>
  <c r="H218" i="1"/>
  <c r="I54" i="4" s="1"/>
  <c r="G19" i="1"/>
  <c r="I19" i="1" s="1"/>
  <c r="F20" i="1"/>
  <c r="E20" i="1"/>
  <c r="C20" i="1"/>
  <c r="I53" i="4" l="1"/>
  <c r="H219" i="1"/>
  <c r="I55" i="4" s="1"/>
  <c r="H19" i="1"/>
  <c r="AA19" i="1"/>
  <c r="U19" i="1"/>
  <c r="D6" i="7"/>
  <c r="D5" i="7"/>
  <c r="D4" i="7"/>
  <c r="D3" i="7"/>
  <c r="G75" i="7"/>
  <c r="H74" i="7" s="1"/>
  <c r="H55" i="7"/>
  <c r="H46" i="7"/>
  <c r="H34" i="7"/>
  <c r="H23" i="7"/>
  <c r="H48" i="7" s="1"/>
  <c r="H57" i="7" s="1"/>
  <c r="C53" i="4" l="1"/>
  <c r="B54" i="4"/>
  <c r="B53" i="4"/>
  <c r="H75" i="7" l="1"/>
  <c r="C11" i="4"/>
  <c r="C10" i="4"/>
  <c r="C9" i="4"/>
  <c r="C8" i="4"/>
  <c r="F10" i="6"/>
  <c r="F9" i="6"/>
  <c r="F8" i="6"/>
  <c r="F7" i="6"/>
  <c r="C10" i="3"/>
  <c r="C9" i="3"/>
  <c r="C8" i="3"/>
  <c r="C7" i="3"/>
  <c r="G157" i="1" l="1"/>
  <c r="AA157" i="1" s="1"/>
  <c r="G158" i="1"/>
  <c r="AA158" i="1" s="1"/>
  <c r="R177" i="1"/>
  <c r="S177" i="1"/>
  <c r="T177" i="1"/>
  <c r="U177" i="1"/>
  <c r="V177" i="1"/>
  <c r="W177" i="1"/>
  <c r="Y177" i="1"/>
  <c r="Z177" i="1"/>
  <c r="AB177" i="1"/>
  <c r="R178" i="1"/>
  <c r="S178" i="1"/>
  <c r="T178" i="1"/>
  <c r="U178" i="1"/>
  <c r="V178" i="1"/>
  <c r="W178" i="1"/>
  <c r="Y178" i="1"/>
  <c r="Z178" i="1"/>
  <c r="AB178" i="1"/>
  <c r="R179" i="1"/>
  <c r="S179" i="1"/>
  <c r="T179" i="1"/>
  <c r="U179" i="1"/>
  <c r="V179" i="1"/>
  <c r="W179" i="1"/>
  <c r="Y179" i="1"/>
  <c r="Z179" i="1"/>
  <c r="AB179" i="1"/>
  <c r="R180" i="1"/>
  <c r="S180" i="1"/>
  <c r="T180" i="1"/>
  <c r="U180" i="1"/>
  <c r="V180" i="1"/>
  <c r="W180" i="1"/>
  <c r="Y180" i="1"/>
  <c r="Z180" i="1"/>
  <c r="AB180" i="1"/>
  <c r="R58" i="1"/>
  <c r="S58" i="1"/>
  <c r="T58" i="1"/>
  <c r="U58" i="1"/>
  <c r="V58" i="1"/>
  <c r="W58" i="1"/>
  <c r="Y58" i="1"/>
  <c r="Z58" i="1"/>
  <c r="AB58" i="1"/>
  <c r="R152" i="1"/>
  <c r="S152" i="1"/>
  <c r="T152" i="1"/>
  <c r="U152" i="1"/>
  <c r="W152" i="1"/>
  <c r="Y152" i="1"/>
  <c r="Z152" i="1"/>
  <c r="AB152" i="1"/>
  <c r="R153" i="1"/>
  <c r="S153" i="1"/>
  <c r="T153" i="1"/>
  <c r="U153" i="1"/>
  <c r="V153" i="1"/>
  <c r="W153" i="1"/>
  <c r="Y153" i="1"/>
  <c r="Z153" i="1"/>
  <c r="AB153" i="1"/>
  <c r="R154" i="1"/>
  <c r="S154" i="1"/>
  <c r="T154" i="1"/>
  <c r="U154" i="1"/>
  <c r="V154" i="1"/>
  <c r="W154" i="1"/>
  <c r="Y154" i="1"/>
  <c r="Z154" i="1"/>
  <c r="AB154" i="1"/>
  <c r="R155" i="1"/>
  <c r="S155" i="1"/>
  <c r="T155" i="1"/>
  <c r="U155" i="1"/>
  <c r="V155" i="1"/>
  <c r="W155" i="1"/>
  <c r="Y155" i="1"/>
  <c r="Z155" i="1"/>
  <c r="AB155" i="1"/>
  <c r="R158" i="1"/>
  <c r="S158" i="1"/>
  <c r="T158" i="1"/>
  <c r="U158" i="1"/>
  <c r="V158" i="1"/>
  <c r="W158" i="1"/>
  <c r="Y158" i="1"/>
  <c r="Z158" i="1"/>
  <c r="AB158" i="1"/>
  <c r="G29" i="1"/>
  <c r="H29" i="1" s="1"/>
  <c r="I29" i="1"/>
  <c r="R29" i="1"/>
  <c r="S29" i="1"/>
  <c r="T29" i="1"/>
  <c r="U29" i="1"/>
  <c r="V29" i="1"/>
  <c r="W29" i="1"/>
  <c r="Y29" i="1"/>
  <c r="Z29" i="1"/>
  <c r="AB29" i="1"/>
  <c r="G38" i="1"/>
  <c r="H38" i="1" s="1"/>
  <c r="I38" i="1"/>
  <c r="R38" i="1"/>
  <c r="S38" i="1"/>
  <c r="T38" i="1"/>
  <c r="U38" i="1"/>
  <c r="V38" i="1"/>
  <c r="W38" i="1"/>
  <c r="Y38" i="1"/>
  <c r="Z38" i="1"/>
  <c r="AB38" i="1"/>
  <c r="G53" i="1"/>
  <c r="I53" i="1"/>
  <c r="R53" i="1"/>
  <c r="S53" i="1"/>
  <c r="T53" i="1"/>
  <c r="U53" i="1"/>
  <c r="V53" i="1"/>
  <c r="W53" i="1"/>
  <c r="Y53" i="1"/>
  <c r="Z53" i="1"/>
  <c r="AB53" i="1"/>
  <c r="G66" i="1"/>
  <c r="I66" i="1"/>
  <c r="R66" i="1"/>
  <c r="S66" i="1"/>
  <c r="T66" i="1"/>
  <c r="U66" i="1"/>
  <c r="V66" i="1"/>
  <c r="W66" i="1"/>
  <c r="Y66" i="1"/>
  <c r="Z66" i="1"/>
  <c r="AB66" i="1"/>
  <c r="G204" i="1"/>
  <c r="H204" i="1" s="1"/>
  <c r="G34" i="1"/>
  <c r="H34" i="1" s="1"/>
  <c r="I34" i="1"/>
  <c r="G35" i="1"/>
  <c r="H35" i="1" s="1"/>
  <c r="I35" i="1"/>
  <c r="G36" i="1"/>
  <c r="H36" i="1" s="1"/>
  <c r="I36" i="1"/>
  <c r="G37" i="1"/>
  <c r="H37" i="1" s="1"/>
  <c r="I37" i="1"/>
  <c r="C39" i="1"/>
  <c r="E39" i="1"/>
  <c r="F39" i="1"/>
  <c r="G44" i="1"/>
  <c r="AA44" i="1" s="1"/>
  <c r="I44" i="1"/>
  <c r="G46" i="1"/>
  <c r="AA46" i="1" s="1"/>
  <c r="I46" i="1"/>
  <c r="G47" i="1"/>
  <c r="H47" i="1" s="1"/>
  <c r="I47" i="1"/>
  <c r="G48" i="1"/>
  <c r="H48" i="1" s="1"/>
  <c r="I48" i="1"/>
  <c r="G168" i="1"/>
  <c r="H168" i="1" s="1"/>
  <c r="G169" i="1"/>
  <c r="H169" i="1" s="1"/>
  <c r="G170" i="1"/>
  <c r="AA170" i="1" s="1"/>
  <c r="G171" i="1"/>
  <c r="H171" i="1" s="1"/>
  <c r="G172" i="1"/>
  <c r="H172" i="1" s="1"/>
  <c r="G173" i="1"/>
  <c r="H173" i="1" s="1"/>
  <c r="G174" i="1"/>
  <c r="H174" i="1" s="1"/>
  <c r="G175" i="1"/>
  <c r="H175" i="1" s="1"/>
  <c r="G176" i="1"/>
  <c r="H176" i="1" s="1"/>
  <c r="G177" i="1"/>
  <c r="H177" i="1" s="1"/>
  <c r="G178" i="1"/>
  <c r="H178" i="1" s="1"/>
  <c r="G179" i="1"/>
  <c r="H179" i="1" s="1"/>
  <c r="G180" i="1"/>
  <c r="H180" i="1" s="1"/>
  <c r="G181" i="1"/>
  <c r="H181" i="1" s="1"/>
  <c r="G152" i="1"/>
  <c r="H152" i="1" s="1"/>
  <c r="G153" i="1"/>
  <c r="AA153" i="1" s="1"/>
  <c r="G154" i="1"/>
  <c r="G155" i="1"/>
  <c r="AA155" i="1" s="1"/>
  <c r="F162" i="1"/>
  <c r="F33" i="4" s="1"/>
  <c r="E162" i="1"/>
  <c r="E33" i="4" s="1"/>
  <c r="C162" i="1"/>
  <c r="C32" i="6" s="1"/>
  <c r="AB175" i="1"/>
  <c r="AB176" i="1"/>
  <c r="Z175" i="1"/>
  <c r="Z176" i="1"/>
  <c r="Y175" i="1"/>
  <c r="Y176" i="1"/>
  <c r="W175" i="1"/>
  <c r="W176" i="1"/>
  <c r="V175" i="1"/>
  <c r="V176" i="1"/>
  <c r="U175" i="1"/>
  <c r="U176" i="1"/>
  <c r="T175" i="1"/>
  <c r="T176" i="1"/>
  <c r="S175" i="1"/>
  <c r="S176" i="1"/>
  <c r="R175" i="1"/>
  <c r="R176" i="1"/>
  <c r="AB111" i="1"/>
  <c r="Z111" i="1"/>
  <c r="Y111" i="1"/>
  <c r="W111" i="1"/>
  <c r="V111" i="1"/>
  <c r="U111" i="1"/>
  <c r="T111" i="1"/>
  <c r="S111" i="1"/>
  <c r="R111" i="1"/>
  <c r="AB51" i="1"/>
  <c r="Z51" i="1"/>
  <c r="Y51" i="1"/>
  <c r="W51" i="1"/>
  <c r="V51" i="1"/>
  <c r="U51" i="1"/>
  <c r="T51" i="1"/>
  <c r="S51" i="1"/>
  <c r="R51" i="1"/>
  <c r="G58" i="1"/>
  <c r="H58" i="1" s="1"/>
  <c r="I111" i="1"/>
  <c r="I58" i="1"/>
  <c r="I51" i="1"/>
  <c r="G111" i="1"/>
  <c r="G51" i="1"/>
  <c r="AA51" i="1" s="1"/>
  <c r="I196" i="1"/>
  <c r="I195" i="1"/>
  <c r="I194" i="1"/>
  <c r="I190" i="1"/>
  <c r="I166" i="1"/>
  <c r="I144" i="1"/>
  <c r="I143" i="1"/>
  <c r="I142" i="1"/>
  <c r="I141" i="1"/>
  <c r="I140" i="1"/>
  <c r="I139" i="1"/>
  <c r="I138" i="1"/>
  <c r="I137" i="1"/>
  <c r="I136" i="1"/>
  <c r="I135" i="1"/>
  <c r="I134" i="1"/>
  <c r="I133" i="1"/>
  <c r="I132" i="1"/>
  <c r="I128" i="1"/>
  <c r="I127" i="1"/>
  <c r="I126" i="1"/>
  <c r="I125" i="1"/>
  <c r="I124" i="1"/>
  <c r="I123" i="1"/>
  <c r="I122" i="1"/>
  <c r="I121" i="1"/>
  <c r="I120" i="1"/>
  <c r="I113" i="1"/>
  <c r="I112" i="1"/>
  <c r="I110" i="1"/>
  <c r="I109" i="1"/>
  <c r="I108" i="1"/>
  <c r="I107" i="1"/>
  <c r="I106" i="1"/>
  <c r="I105" i="1"/>
  <c r="I101" i="1"/>
  <c r="I100" i="1"/>
  <c r="I99" i="1"/>
  <c r="I95" i="1"/>
  <c r="I94" i="1"/>
  <c r="I93" i="1"/>
  <c r="I88" i="1"/>
  <c r="I87" i="1"/>
  <c r="I86" i="1"/>
  <c r="I85" i="1"/>
  <c r="I84" i="1"/>
  <c r="I83" i="1"/>
  <c r="I82" i="1"/>
  <c r="I81" i="1"/>
  <c r="I80" i="1"/>
  <c r="I76" i="1"/>
  <c r="I75" i="1"/>
  <c r="I74" i="1"/>
  <c r="I73" i="1"/>
  <c r="I72" i="1"/>
  <c r="I71" i="1"/>
  <c r="I65" i="1"/>
  <c r="I64" i="1"/>
  <c r="I63" i="1"/>
  <c r="I62" i="1"/>
  <c r="I61" i="1"/>
  <c r="I60" i="1"/>
  <c r="I57" i="1"/>
  <c r="I52" i="1"/>
  <c r="I50" i="1"/>
  <c r="I49" i="1"/>
  <c r="I28" i="1"/>
  <c r="I25" i="1"/>
  <c r="I24" i="1"/>
  <c r="C41" i="6"/>
  <c r="C39" i="6"/>
  <c r="AB204" i="1"/>
  <c r="P41" i="6" s="1"/>
  <c r="Z204" i="1"/>
  <c r="N41" i="6" s="1"/>
  <c r="Y204" i="1"/>
  <c r="M41" i="6" s="1"/>
  <c r="AB202" i="1"/>
  <c r="P39" i="6" s="1"/>
  <c r="Z202" i="1"/>
  <c r="N39" i="6" s="1"/>
  <c r="Y202" i="1"/>
  <c r="M39" i="6" s="1"/>
  <c r="R204" i="1"/>
  <c r="F41" i="6" s="1"/>
  <c r="AB197" i="1"/>
  <c r="Z197" i="1"/>
  <c r="Y197" i="1"/>
  <c r="AB196" i="1"/>
  <c r="Z196" i="1"/>
  <c r="Y196" i="1"/>
  <c r="AB195" i="1"/>
  <c r="Z195" i="1"/>
  <c r="Y195" i="1"/>
  <c r="AB194" i="1"/>
  <c r="Z194" i="1"/>
  <c r="Y194" i="1"/>
  <c r="AB192" i="1"/>
  <c r="Z192" i="1"/>
  <c r="Y192" i="1"/>
  <c r="AB191" i="1"/>
  <c r="Z191" i="1"/>
  <c r="Y191" i="1"/>
  <c r="AB190" i="1"/>
  <c r="Z190" i="1"/>
  <c r="Y190" i="1"/>
  <c r="AB182" i="1"/>
  <c r="Z182" i="1"/>
  <c r="Y182" i="1"/>
  <c r="AB181" i="1"/>
  <c r="Z181" i="1"/>
  <c r="Y181" i="1"/>
  <c r="AB174" i="1"/>
  <c r="Z174" i="1"/>
  <c r="Y174" i="1"/>
  <c r="AB173" i="1"/>
  <c r="Z173" i="1"/>
  <c r="Y173" i="1"/>
  <c r="AB172" i="1"/>
  <c r="Z172" i="1"/>
  <c r="Y172" i="1"/>
  <c r="AB171" i="1"/>
  <c r="Z171" i="1"/>
  <c r="Y171" i="1"/>
  <c r="AB169" i="1"/>
  <c r="Z169" i="1"/>
  <c r="Y169" i="1"/>
  <c r="AB168" i="1"/>
  <c r="Z168" i="1"/>
  <c r="Y168" i="1"/>
  <c r="AB167" i="1"/>
  <c r="Z167" i="1"/>
  <c r="Y167" i="1"/>
  <c r="AB166" i="1"/>
  <c r="Z166" i="1"/>
  <c r="Y166" i="1"/>
  <c r="AB161" i="1"/>
  <c r="Z161" i="1"/>
  <c r="Y161" i="1"/>
  <c r="AB160" i="1"/>
  <c r="Z160" i="1"/>
  <c r="Y160" i="1"/>
  <c r="AB159" i="1"/>
  <c r="Z159" i="1"/>
  <c r="Y159" i="1"/>
  <c r="AB157" i="1"/>
  <c r="Z157" i="1"/>
  <c r="Y157" i="1"/>
  <c r="AB156" i="1"/>
  <c r="Z156" i="1"/>
  <c r="Y156" i="1"/>
  <c r="AB144" i="1"/>
  <c r="Z144" i="1"/>
  <c r="Y144" i="1"/>
  <c r="AB143" i="1"/>
  <c r="Z143" i="1"/>
  <c r="Y143" i="1"/>
  <c r="AB142" i="1"/>
  <c r="Z142" i="1"/>
  <c r="Y142" i="1"/>
  <c r="AB141" i="1"/>
  <c r="Z141" i="1"/>
  <c r="Y141" i="1"/>
  <c r="AB140" i="1"/>
  <c r="Z140" i="1"/>
  <c r="Y140" i="1"/>
  <c r="AB139" i="1"/>
  <c r="Z139" i="1"/>
  <c r="Y139" i="1"/>
  <c r="AB138" i="1"/>
  <c r="Z138" i="1"/>
  <c r="Y138" i="1"/>
  <c r="AB137" i="1"/>
  <c r="Z137" i="1"/>
  <c r="Y137" i="1"/>
  <c r="AB136" i="1"/>
  <c r="Z136" i="1"/>
  <c r="Y136" i="1"/>
  <c r="AB135" i="1"/>
  <c r="Z135" i="1"/>
  <c r="Y135" i="1"/>
  <c r="AB134" i="1"/>
  <c r="Z134" i="1"/>
  <c r="Y134" i="1"/>
  <c r="AB133" i="1"/>
  <c r="Z133" i="1"/>
  <c r="Y133" i="1"/>
  <c r="AB132" i="1"/>
  <c r="Z132" i="1"/>
  <c r="Y132" i="1"/>
  <c r="AB128" i="1"/>
  <c r="Z128" i="1"/>
  <c r="Y128" i="1"/>
  <c r="AB127" i="1"/>
  <c r="Z127" i="1"/>
  <c r="Y127" i="1"/>
  <c r="AB126" i="1"/>
  <c r="Z126" i="1"/>
  <c r="Y126" i="1"/>
  <c r="AB125" i="1"/>
  <c r="Z125" i="1"/>
  <c r="Y125" i="1"/>
  <c r="AB124" i="1"/>
  <c r="Z124" i="1"/>
  <c r="Y124" i="1"/>
  <c r="AB123" i="1"/>
  <c r="Z123" i="1"/>
  <c r="Y123" i="1"/>
  <c r="AB122" i="1"/>
  <c r="Z122" i="1"/>
  <c r="Y122" i="1"/>
  <c r="AB121" i="1"/>
  <c r="Z121" i="1"/>
  <c r="Y121" i="1"/>
  <c r="AB120" i="1"/>
  <c r="Z120" i="1"/>
  <c r="Y120" i="1"/>
  <c r="AB113" i="1"/>
  <c r="Z113" i="1"/>
  <c r="Y113" i="1"/>
  <c r="AB112" i="1"/>
  <c r="Z112" i="1"/>
  <c r="Y112" i="1"/>
  <c r="AB110" i="1"/>
  <c r="Z110" i="1"/>
  <c r="Y110" i="1"/>
  <c r="AB109" i="1"/>
  <c r="Z109" i="1"/>
  <c r="Y109" i="1"/>
  <c r="AB108" i="1"/>
  <c r="Z108" i="1"/>
  <c r="Y108" i="1"/>
  <c r="AB107" i="1"/>
  <c r="Z107" i="1"/>
  <c r="Y107" i="1"/>
  <c r="AB106" i="1"/>
  <c r="Z106" i="1"/>
  <c r="Y106" i="1"/>
  <c r="AB105" i="1"/>
  <c r="Z105" i="1"/>
  <c r="Y105" i="1"/>
  <c r="AB101" i="1"/>
  <c r="Z101" i="1"/>
  <c r="Y101" i="1"/>
  <c r="AB100" i="1"/>
  <c r="Z100" i="1"/>
  <c r="Y100" i="1"/>
  <c r="AB99" i="1"/>
  <c r="Z99" i="1"/>
  <c r="Y99" i="1"/>
  <c r="AB95" i="1"/>
  <c r="Z95" i="1"/>
  <c r="Y95" i="1"/>
  <c r="AB94" i="1"/>
  <c r="Z94" i="1"/>
  <c r="Y94" i="1"/>
  <c r="AB93" i="1"/>
  <c r="Z93" i="1"/>
  <c r="Y93" i="1"/>
  <c r="AB92" i="1"/>
  <c r="Z92" i="1"/>
  <c r="Y92" i="1"/>
  <c r="AB88" i="1"/>
  <c r="Z88" i="1"/>
  <c r="Y88" i="1"/>
  <c r="AB87" i="1"/>
  <c r="Z87" i="1"/>
  <c r="Y87" i="1"/>
  <c r="AB86" i="1"/>
  <c r="Z86" i="1"/>
  <c r="Y86" i="1"/>
  <c r="AB85" i="1"/>
  <c r="Z85" i="1"/>
  <c r="Y85" i="1"/>
  <c r="AB84" i="1"/>
  <c r="Z84" i="1"/>
  <c r="Y84" i="1"/>
  <c r="AB83" i="1"/>
  <c r="Z83" i="1"/>
  <c r="Y83" i="1"/>
  <c r="AB82" i="1"/>
  <c r="Z82" i="1"/>
  <c r="Y82" i="1"/>
  <c r="AB81" i="1"/>
  <c r="Z81" i="1"/>
  <c r="Y81" i="1"/>
  <c r="AB80" i="1"/>
  <c r="Z80" i="1"/>
  <c r="Y80" i="1"/>
  <c r="AB76" i="1"/>
  <c r="Z76" i="1"/>
  <c r="Y76" i="1"/>
  <c r="AB75" i="1"/>
  <c r="Z75" i="1"/>
  <c r="Y75" i="1"/>
  <c r="AB74" i="1"/>
  <c r="Z74" i="1"/>
  <c r="Y74" i="1"/>
  <c r="AB73" i="1"/>
  <c r="Z73" i="1"/>
  <c r="Y73" i="1"/>
  <c r="AB72" i="1"/>
  <c r="Z72" i="1"/>
  <c r="Y72" i="1"/>
  <c r="AB71" i="1"/>
  <c r="Z71" i="1"/>
  <c r="Y71" i="1"/>
  <c r="AB70" i="1"/>
  <c r="Z70" i="1"/>
  <c r="Y70" i="1"/>
  <c r="AB65" i="1"/>
  <c r="Z65" i="1"/>
  <c r="Y65" i="1"/>
  <c r="AB64" i="1"/>
  <c r="Z64" i="1"/>
  <c r="Y64" i="1"/>
  <c r="AB63" i="1"/>
  <c r="Z63" i="1"/>
  <c r="Y63" i="1"/>
  <c r="AB62" i="1"/>
  <c r="Z62" i="1"/>
  <c r="Y62" i="1"/>
  <c r="AB61" i="1"/>
  <c r="Z61" i="1"/>
  <c r="Y61" i="1"/>
  <c r="AB60" i="1"/>
  <c r="Z60" i="1"/>
  <c r="Y60" i="1"/>
  <c r="AB59" i="1"/>
  <c r="Z59" i="1"/>
  <c r="Y59" i="1"/>
  <c r="AB57" i="1"/>
  <c r="Z57" i="1"/>
  <c r="Y57" i="1"/>
  <c r="AB52" i="1"/>
  <c r="Z52" i="1"/>
  <c r="Y52" i="1"/>
  <c r="AB50" i="1"/>
  <c r="Z50" i="1"/>
  <c r="Y50" i="1"/>
  <c r="AB49" i="1"/>
  <c r="Z49" i="1"/>
  <c r="Y49" i="1"/>
  <c r="AB48" i="1"/>
  <c r="Z48" i="1"/>
  <c r="Y48" i="1"/>
  <c r="AB47" i="1"/>
  <c r="Z47" i="1"/>
  <c r="Y47" i="1"/>
  <c r="AB46" i="1"/>
  <c r="Z46" i="1"/>
  <c r="Y46" i="1"/>
  <c r="AB44" i="1"/>
  <c r="Z44" i="1"/>
  <c r="Y44" i="1"/>
  <c r="AB37" i="1"/>
  <c r="Z37" i="1"/>
  <c r="Y37" i="1"/>
  <c r="AB36" i="1"/>
  <c r="Z36" i="1"/>
  <c r="Y36" i="1"/>
  <c r="AB35" i="1"/>
  <c r="Z35" i="1"/>
  <c r="Y35" i="1"/>
  <c r="AB34" i="1"/>
  <c r="Z34" i="1"/>
  <c r="Y34" i="1"/>
  <c r="AB28" i="1"/>
  <c r="Z28" i="1"/>
  <c r="Y28" i="1"/>
  <c r="Z27" i="1"/>
  <c r="Y27" i="1"/>
  <c r="AB26" i="1"/>
  <c r="Z26" i="1"/>
  <c r="Y26" i="1"/>
  <c r="AB25" i="1"/>
  <c r="Z25" i="1"/>
  <c r="Y25" i="1"/>
  <c r="AB24" i="1"/>
  <c r="Z24" i="1"/>
  <c r="Y24" i="1"/>
  <c r="AB17" i="1"/>
  <c r="Z17" i="1"/>
  <c r="Y17" i="1"/>
  <c r="R17" i="1"/>
  <c r="S17" i="1"/>
  <c r="T17" i="1"/>
  <c r="P17" i="1"/>
  <c r="E198" i="1"/>
  <c r="E37" i="4" s="1"/>
  <c r="E38" i="4" s="1"/>
  <c r="F198" i="1"/>
  <c r="F37" i="4" s="1"/>
  <c r="F38" i="4" s="1"/>
  <c r="C198" i="1"/>
  <c r="C37" i="4" s="1"/>
  <c r="C38" i="4" s="1"/>
  <c r="E183" i="1"/>
  <c r="E34" i="4" s="1"/>
  <c r="F183" i="1"/>
  <c r="F34" i="4" s="1"/>
  <c r="C183" i="1"/>
  <c r="C33" i="6" s="1"/>
  <c r="E145" i="1"/>
  <c r="F145" i="1"/>
  <c r="C145" i="1"/>
  <c r="C30" i="4" s="1"/>
  <c r="E129" i="1"/>
  <c r="E29" i="4" s="1"/>
  <c r="F129" i="1"/>
  <c r="F29" i="4" s="1"/>
  <c r="C129" i="1"/>
  <c r="C29" i="4" s="1"/>
  <c r="E114" i="1"/>
  <c r="E26" i="4" s="1"/>
  <c r="F114" i="1"/>
  <c r="F26" i="4" s="1"/>
  <c r="C114" i="1"/>
  <c r="C25" i="6" s="1"/>
  <c r="E102" i="1"/>
  <c r="E25" i="4" s="1"/>
  <c r="F102" i="1"/>
  <c r="F25" i="4" s="1"/>
  <c r="C102" i="1"/>
  <c r="C24" i="6" s="1"/>
  <c r="E96" i="1"/>
  <c r="E24" i="4" s="1"/>
  <c r="F96" i="1"/>
  <c r="F24" i="4" s="1"/>
  <c r="C96" i="1"/>
  <c r="E89" i="1"/>
  <c r="E23" i="4" s="1"/>
  <c r="F89" i="1"/>
  <c r="F23" i="4" s="1"/>
  <c r="C89" i="1"/>
  <c r="C23" i="4" s="1"/>
  <c r="E77" i="1"/>
  <c r="F77" i="1"/>
  <c r="F22" i="4" s="1"/>
  <c r="C77" i="1"/>
  <c r="C21" i="6" s="1"/>
  <c r="E67" i="1"/>
  <c r="E21" i="4" s="1"/>
  <c r="F67" i="1"/>
  <c r="F21" i="4" s="1"/>
  <c r="C67" i="1"/>
  <c r="C20" i="6" s="1"/>
  <c r="E54" i="1"/>
  <c r="E20" i="4" s="1"/>
  <c r="F54" i="1"/>
  <c r="F20" i="4" s="1"/>
  <c r="C54" i="1"/>
  <c r="C19" i="6" s="1"/>
  <c r="E17" i="4"/>
  <c r="C15" i="4"/>
  <c r="E30" i="1"/>
  <c r="F30" i="1"/>
  <c r="C30" i="1"/>
  <c r="E15" i="4"/>
  <c r="F15" i="4"/>
  <c r="F42" i="4"/>
  <c r="E42" i="4"/>
  <c r="C42" i="4"/>
  <c r="F40" i="4"/>
  <c r="E40" i="4"/>
  <c r="C40" i="4"/>
  <c r="W50" i="1"/>
  <c r="V50" i="1"/>
  <c r="U50" i="1"/>
  <c r="T50" i="1"/>
  <c r="S50" i="1"/>
  <c r="R50" i="1"/>
  <c r="G50" i="1"/>
  <c r="AA50" i="1" s="1"/>
  <c r="W202" i="1"/>
  <c r="K39" i="6" s="1"/>
  <c r="W204" i="1"/>
  <c r="W190" i="1"/>
  <c r="W191" i="1"/>
  <c r="W194" i="1"/>
  <c r="W195" i="1"/>
  <c r="W196" i="1"/>
  <c r="W197" i="1"/>
  <c r="W166" i="1"/>
  <c r="W167" i="1"/>
  <c r="W168" i="1"/>
  <c r="AA169" i="1"/>
  <c r="W169" i="1"/>
  <c r="W171" i="1"/>
  <c r="W172" i="1"/>
  <c r="W173" i="1"/>
  <c r="W174" i="1"/>
  <c r="W181" i="1"/>
  <c r="W182" i="1"/>
  <c r="W156" i="1"/>
  <c r="W157" i="1"/>
  <c r="W159" i="1"/>
  <c r="W160" i="1"/>
  <c r="W161" i="1"/>
  <c r="G132" i="1"/>
  <c r="AA132" i="1" s="1"/>
  <c r="W132" i="1"/>
  <c r="W133" i="1"/>
  <c r="W134" i="1"/>
  <c r="W135" i="1"/>
  <c r="G136" i="1"/>
  <c r="AA136" i="1" s="1"/>
  <c r="W136" i="1"/>
  <c r="G137" i="1"/>
  <c r="AA137" i="1" s="1"/>
  <c r="W137" i="1"/>
  <c r="G138" i="1"/>
  <c r="H138" i="1" s="1"/>
  <c r="W138" i="1"/>
  <c r="W139" i="1"/>
  <c r="W140" i="1"/>
  <c r="G141" i="1"/>
  <c r="AA141" i="1" s="1"/>
  <c r="W141" i="1"/>
  <c r="W142" i="1"/>
  <c r="W143" i="1"/>
  <c r="W144" i="1"/>
  <c r="W120" i="1"/>
  <c r="W121" i="1"/>
  <c r="W122" i="1"/>
  <c r="W123" i="1"/>
  <c r="W124" i="1"/>
  <c r="W125" i="1"/>
  <c r="W126" i="1"/>
  <c r="W127" i="1"/>
  <c r="W128" i="1"/>
  <c r="G105" i="1"/>
  <c r="H105" i="1" s="1"/>
  <c r="W105" i="1"/>
  <c r="W106" i="1"/>
  <c r="W107" i="1"/>
  <c r="G108" i="1"/>
  <c r="H108" i="1" s="1"/>
  <c r="W108" i="1"/>
  <c r="W109" i="1"/>
  <c r="W110" i="1"/>
  <c r="W112" i="1"/>
  <c r="W113" i="1"/>
  <c r="W99" i="1"/>
  <c r="W100" i="1"/>
  <c r="W101" i="1"/>
  <c r="G93" i="1"/>
  <c r="AA93" i="1" s="1"/>
  <c r="W93" i="1"/>
  <c r="W94" i="1"/>
  <c r="W95" i="1"/>
  <c r="W80" i="1"/>
  <c r="W81" i="1"/>
  <c r="W82" i="1"/>
  <c r="W83" i="1"/>
  <c r="W84" i="1"/>
  <c r="W85" i="1"/>
  <c r="W86" i="1"/>
  <c r="W87" i="1"/>
  <c r="W88" i="1"/>
  <c r="W71" i="1"/>
  <c r="W72" i="1"/>
  <c r="W73" i="1"/>
  <c r="W74" i="1"/>
  <c r="G75" i="1"/>
  <c r="AA75" i="1" s="1"/>
  <c r="W75" i="1"/>
  <c r="W76" i="1"/>
  <c r="W57" i="1"/>
  <c r="W59" i="1"/>
  <c r="W60" i="1"/>
  <c r="W61" i="1"/>
  <c r="W62" i="1"/>
  <c r="W63" i="1"/>
  <c r="W64" i="1"/>
  <c r="W65" i="1"/>
  <c r="W44" i="1"/>
  <c r="W46" i="1"/>
  <c r="W47" i="1"/>
  <c r="W48" i="1"/>
  <c r="W49" i="1"/>
  <c r="W52" i="1"/>
  <c r="W34" i="1"/>
  <c r="W35" i="1"/>
  <c r="W36" i="1"/>
  <c r="W37" i="1"/>
  <c r="W24" i="1"/>
  <c r="G25" i="1"/>
  <c r="AA25" i="1" s="1"/>
  <c r="W25" i="1"/>
  <c r="W26" i="1"/>
  <c r="W27" i="1"/>
  <c r="W28" i="1"/>
  <c r="G17" i="1"/>
  <c r="W17" i="1"/>
  <c r="G202" i="1"/>
  <c r="G40" i="4" s="1"/>
  <c r="V202" i="1"/>
  <c r="J39" i="6" s="1"/>
  <c r="V204" i="1"/>
  <c r="J41" i="6" s="1"/>
  <c r="V190" i="1"/>
  <c r="V191" i="1"/>
  <c r="V192" i="1"/>
  <c r="V194" i="1"/>
  <c r="V195" i="1"/>
  <c r="V196" i="1"/>
  <c r="V197" i="1"/>
  <c r="V166" i="1"/>
  <c r="V167" i="1"/>
  <c r="V168" i="1"/>
  <c r="V169" i="1"/>
  <c r="V171" i="1"/>
  <c r="V172" i="1"/>
  <c r="V173" i="1"/>
  <c r="V174" i="1"/>
  <c r="V181" i="1"/>
  <c r="V182" i="1"/>
  <c r="V156" i="1"/>
  <c r="V157" i="1"/>
  <c r="V159" i="1"/>
  <c r="V160" i="1"/>
  <c r="V161" i="1"/>
  <c r="V132" i="1"/>
  <c r="G133" i="1"/>
  <c r="H133" i="1" s="1"/>
  <c r="V133" i="1"/>
  <c r="V134" i="1"/>
  <c r="V135" i="1"/>
  <c r="V136" i="1"/>
  <c r="V137" i="1"/>
  <c r="V138" i="1"/>
  <c r="G139" i="1"/>
  <c r="H139" i="1" s="1"/>
  <c r="V139" i="1"/>
  <c r="V140" i="1"/>
  <c r="V141" i="1"/>
  <c r="G142" i="1"/>
  <c r="AA142" i="1" s="1"/>
  <c r="V142" i="1"/>
  <c r="V143" i="1"/>
  <c r="V144" i="1"/>
  <c r="V120" i="1"/>
  <c r="V121" i="1"/>
  <c r="V122" i="1"/>
  <c r="V123" i="1"/>
  <c r="V124" i="1"/>
  <c r="V125" i="1"/>
  <c r="V126" i="1"/>
  <c r="V127" i="1"/>
  <c r="V128" i="1"/>
  <c r="V105" i="1"/>
  <c r="G106" i="1"/>
  <c r="H106" i="1" s="1"/>
  <c r="V106" i="1"/>
  <c r="G107" i="1"/>
  <c r="H107" i="1" s="1"/>
  <c r="V107" i="1"/>
  <c r="V108" i="1"/>
  <c r="G109" i="1"/>
  <c r="H109" i="1" s="1"/>
  <c r="V109" i="1"/>
  <c r="G110" i="1"/>
  <c r="AA110" i="1" s="1"/>
  <c r="V110" i="1"/>
  <c r="V112" i="1"/>
  <c r="V113" i="1"/>
  <c r="V99" i="1"/>
  <c r="V100" i="1"/>
  <c r="V101" i="1"/>
  <c r="V92" i="1"/>
  <c r="V93" i="1"/>
  <c r="V94" i="1"/>
  <c r="V95" i="1"/>
  <c r="V80" i="1"/>
  <c r="V81" i="1"/>
  <c r="V82" i="1"/>
  <c r="V83" i="1"/>
  <c r="V84" i="1"/>
  <c r="V85" i="1"/>
  <c r="V86" i="1"/>
  <c r="V87" i="1"/>
  <c r="V88" i="1"/>
  <c r="G70" i="1"/>
  <c r="H70" i="1" s="1"/>
  <c r="W70" i="1"/>
  <c r="V70" i="1"/>
  <c r="G71" i="1"/>
  <c r="H71" i="1" s="1"/>
  <c r="V71" i="1"/>
  <c r="V72" i="1"/>
  <c r="V73" i="1"/>
  <c r="G74" i="1"/>
  <c r="AA74" i="1" s="1"/>
  <c r="V74" i="1"/>
  <c r="V75" i="1"/>
  <c r="V76" i="1"/>
  <c r="V57" i="1"/>
  <c r="V59" i="1"/>
  <c r="V60" i="1"/>
  <c r="V61" i="1"/>
  <c r="V62" i="1"/>
  <c r="V63" i="1"/>
  <c r="V64" i="1"/>
  <c r="V65" i="1"/>
  <c r="V44" i="1"/>
  <c r="V46" i="1"/>
  <c r="V47" i="1"/>
  <c r="V48" i="1"/>
  <c r="V49" i="1"/>
  <c r="G52" i="1"/>
  <c r="AA52" i="1" s="1"/>
  <c r="V52" i="1"/>
  <c r="V34" i="1"/>
  <c r="AA35" i="1"/>
  <c r="V35" i="1"/>
  <c r="V36" i="1"/>
  <c r="V37" i="1"/>
  <c r="V24" i="1"/>
  <c r="V25" i="1"/>
  <c r="G26" i="1"/>
  <c r="AA26" i="1" s="1"/>
  <c r="V26" i="1"/>
  <c r="G28" i="1"/>
  <c r="V28" i="1"/>
  <c r="V17" i="1"/>
  <c r="T202" i="1"/>
  <c r="H39" i="6" s="1"/>
  <c r="T204" i="1"/>
  <c r="H41" i="6" s="1"/>
  <c r="T190" i="1"/>
  <c r="T191" i="1"/>
  <c r="T192" i="1"/>
  <c r="T194" i="1"/>
  <c r="T195" i="1"/>
  <c r="T196" i="1"/>
  <c r="T197" i="1"/>
  <c r="T166" i="1"/>
  <c r="T167" i="1"/>
  <c r="T168" i="1"/>
  <c r="T169" i="1"/>
  <c r="T171" i="1"/>
  <c r="T172" i="1"/>
  <c r="T173" i="1"/>
  <c r="T174" i="1"/>
  <c r="T181" i="1"/>
  <c r="T182" i="1"/>
  <c r="T156" i="1"/>
  <c r="T157" i="1"/>
  <c r="T159" i="1"/>
  <c r="T160" i="1"/>
  <c r="T161" i="1"/>
  <c r="T132" i="1"/>
  <c r="T133" i="1"/>
  <c r="T134" i="1"/>
  <c r="T135" i="1"/>
  <c r="T136" i="1"/>
  <c r="T137" i="1"/>
  <c r="T138" i="1"/>
  <c r="T139" i="1"/>
  <c r="T140" i="1"/>
  <c r="T141" i="1"/>
  <c r="T142" i="1"/>
  <c r="T143" i="1"/>
  <c r="T144" i="1"/>
  <c r="T120" i="1"/>
  <c r="T121" i="1"/>
  <c r="T122" i="1"/>
  <c r="T123" i="1"/>
  <c r="T124" i="1"/>
  <c r="T125" i="1"/>
  <c r="T126" i="1"/>
  <c r="T127" i="1"/>
  <c r="T128" i="1"/>
  <c r="T105" i="1"/>
  <c r="T106" i="1"/>
  <c r="T107" i="1"/>
  <c r="T108" i="1"/>
  <c r="T109" i="1"/>
  <c r="T110" i="1"/>
  <c r="T112" i="1"/>
  <c r="T113" i="1"/>
  <c r="T99" i="1"/>
  <c r="T100" i="1"/>
  <c r="T101" i="1"/>
  <c r="T92" i="1"/>
  <c r="T93" i="1"/>
  <c r="T94" i="1"/>
  <c r="T95" i="1"/>
  <c r="T80" i="1"/>
  <c r="T81" i="1"/>
  <c r="T82" i="1"/>
  <c r="T83" i="1"/>
  <c r="T84" i="1"/>
  <c r="T85" i="1"/>
  <c r="T86" i="1"/>
  <c r="T87" i="1"/>
  <c r="T88" i="1"/>
  <c r="T70" i="1"/>
  <c r="T71" i="1"/>
  <c r="T72" i="1"/>
  <c r="T73" i="1"/>
  <c r="T74" i="1"/>
  <c r="T75" i="1"/>
  <c r="T76" i="1"/>
  <c r="T57" i="1"/>
  <c r="T59" i="1"/>
  <c r="T60" i="1"/>
  <c r="T61" i="1"/>
  <c r="T62" i="1"/>
  <c r="T63" i="1"/>
  <c r="T64" i="1"/>
  <c r="T65" i="1"/>
  <c r="T44" i="1"/>
  <c r="T46" i="1"/>
  <c r="T47" i="1"/>
  <c r="T48" i="1"/>
  <c r="T49" i="1"/>
  <c r="T52" i="1"/>
  <c r="T34" i="1"/>
  <c r="T35" i="1"/>
  <c r="T36" i="1"/>
  <c r="T37" i="1"/>
  <c r="T24" i="1"/>
  <c r="T25" i="1"/>
  <c r="T26" i="1"/>
  <c r="T27" i="1"/>
  <c r="T28" i="1"/>
  <c r="U202" i="1"/>
  <c r="I39" i="6" s="1"/>
  <c r="U204" i="1"/>
  <c r="I41" i="6" s="1"/>
  <c r="U190" i="1"/>
  <c r="U192" i="1"/>
  <c r="U194" i="1"/>
  <c r="U195" i="1"/>
  <c r="U196" i="1"/>
  <c r="U197" i="1"/>
  <c r="G166" i="1"/>
  <c r="AA166" i="1" s="1"/>
  <c r="U166" i="1"/>
  <c r="G167" i="1"/>
  <c r="H167" i="1" s="1"/>
  <c r="U167" i="1"/>
  <c r="U168" i="1"/>
  <c r="U169" i="1"/>
  <c r="U171" i="1"/>
  <c r="U172" i="1"/>
  <c r="U173" i="1"/>
  <c r="U174" i="1"/>
  <c r="U181" i="1"/>
  <c r="G182" i="1"/>
  <c r="H182" i="1" s="1"/>
  <c r="U182" i="1"/>
  <c r="U156" i="1"/>
  <c r="U157" i="1"/>
  <c r="U159" i="1"/>
  <c r="U160" i="1"/>
  <c r="U161" i="1"/>
  <c r="U132" i="1"/>
  <c r="U133" i="1"/>
  <c r="G134" i="1"/>
  <c r="U134" i="1"/>
  <c r="G135" i="1"/>
  <c r="U135" i="1"/>
  <c r="U136" i="1"/>
  <c r="U137" i="1"/>
  <c r="U138" i="1"/>
  <c r="U139" i="1"/>
  <c r="G140" i="1"/>
  <c r="H140" i="1" s="1"/>
  <c r="U140" i="1"/>
  <c r="U141" i="1"/>
  <c r="U142" i="1"/>
  <c r="G143" i="1"/>
  <c r="H143" i="1" s="1"/>
  <c r="U143" i="1"/>
  <c r="G144" i="1"/>
  <c r="AA144" i="1" s="1"/>
  <c r="U144" i="1"/>
  <c r="U120" i="1"/>
  <c r="U121" i="1"/>
  <c r="U122" i="1"/>
  <c r="U123" i="1"/>
  <c r="U124" i="1"/>
  <c r="U125" i="1"/>
  <c r="U126" i="1"/>
  <c r="U127" i="1"/>
  <c r="U128" i="1"/>
  <c r="U105" i="1"/>
  <c r="U106" i="1"/>
  <c r="U107" i="1"/>
  <c r="U108" i="1"/>
  <c r="U109" i="1"/>
  <c r="U110" i="1"/>
  <c r="G112" i="1"/>
  <c r="AA112" i="1" s="1"/>
  <c r="U112" i="1"/>
  <c r="G113" i="1"/>
  <c r="H113" i="1" s="1"/>
  <c r="U113" i="1"/>
  <c r="U99" i="1"/>
  <c r="U100" i="1"/>
  <c r="U101" i="1"/>
  <c r="G92" i="1"/>
  <c r="H92" i="1" s="1"/>
  <c r="U92" i="1"/>
  <c r="U93" i="1"/>
  <c r="G94" i="1"/>
  <c r="AA94" i="1" s="1"/>
  <c r="U94" i="1"/>
  <c r="G95" i="1"/>
  <c r="H95" i="1" s="1"/>
  <c r="U95" i="1"/>
  <c r="U80" i="1"/>
  <c r="U81" i="1"/>
  <c r="U82" i="1"/>
  <c r="U83" i="1"/>
  <c r="U84" i="1"/>
  <c r="U85" i="1"/>
  <c r="U86" i="1"/>
  <c r="U87" i="1"/>
  <c r="U88" i="1"/>
  <c r="U70" i="1"/>
  <c r="U71" i="1"/>
  <c r="G72" i="1"/>
  <c r="H72" i="1" s="1"/>
  <c r="U72" i="1"/>
  <c r="G73" i="1"/>
  <c r="H73" i="1" s="1"/>
  <c r="U73" i="1"/>
  <c r="U74" i="1"/>
  <c r="U75" i="1"/>
  <c r="G76" i="1"/>
  <c r="H76" i="1" s="1"/>
  <c r="U76" i="1"/>
  <c r="U57" i="1"/>
  <c r="U60" i="1"/>
  <c r="U61" i="1"/>
  <c r="U62" i="1"/>
  <c r="U63" i="1"/>
  <c r="U64" i="1"/>
  <c r="U65" i="1"/>
  <c r="U44" i="1"/>
  <c r="U46" i="1"/>
  <c r="U47" i="1"/>
  <c r="U48" i="1"/>
  <c r="G49" i="1"/>
  <c r="AA49" i="1" s="1"/>
  <c r="U49" i="1"/>
  <c r="U52" i="1"/>
  <c r="U34" i="1"/>
  <c r="U35" i="1"/>
  <c r="U36" i="1"/>
  <c r="U37" i="1"/>
  <c r="G24" i="1"/>
  <c r="U24" i="1"/>
  <c r="U25" i="1"/>
  <c r="U26" i="1"/>
  <c r="G27" i="1"/>
  <c r="H27" i="1" s="1"/>
  <c r="U27" i="1"/>
  <c r="U28" i="1"/>
  <c r="U17" i="1"/>
  <c r="S202" i="1"/>
  <c r="G39" i="6" s="1"/>
  <c r="S204" i="1"/>
  <c r="G41" i="6" s="1"/>
  <c r="S190" i="1"/>
  <c r="S191" i="1"/>
  <c r="S192" i="1"/>
  <c r="S194" i="1"/>
  <c r="S195" i="1"/>
  <c r="S196" i="1"/>
  <c r="S197" i="1"/>
  <c r="S166" i="1"/>
  <c r="S167" i="1"/>
  <c r="S168" i="1"/>
  <c r="S169" i="1"/>
  <c r="S171" i="1"/>
  <c r="S172" i="1"/>
  <c r="S173" i="1"/>
  <c r="S174" i="1"/>
  <c r="S181" i="1"/>
  <c r="S182" i="1"/>
  <c r="S156" i="1"/>
  <c r="S157" i="1"/>
  <c r="S159" i="1"/>
  <c r="S160" i="1"/>
  <c r="S161" i="1"/>
  <c r="S132" i="1"/>
  <c r="S133" i="1"/>
  <c r="S134" i="1"/>
  <c r="S135" i="1"/>
  <c r="S136" i="1"/>
  <c r="S137" i="1"/>
  <c r="S138" i="1"/>
  <c r="S139" i="1"/>
  <c r="S140" i="1"/>
  <c r="S141" i="1"/>
  <c r="S142" i="1"/>
  <c r="S143" i="1"/>
  <c r="S144" i="1"/>
  <c r="S120" i="1"/>
  <c r="S121" i="1"/>
  <c r="S122" i="1"/>
  <c r="S123" i="1"/>
  <c r="S124" i="1"/>
  <c r="S125" i="1"/>
  <c r="S126" i="1"/>
  <c r="S127" i="1"/>
  <c r="S128" i="1"/>
  <c r="S105" i="1"/>
  <c r="S106" i="1"/>
  <c r="S107" i="1"/>
  <c r="S108" i="1"/>
  <c r="S109" i="1"/>
  <c r="S110" i="1"/>
  <c r="S112" i="1"/>
  <c r="S113" i="1"/>
  <c r="S99" i="1"/>
  <c r="S100" i="1"/>
  <c r="S101" i="1"/>
  <c r="S92" i="1"/>
  <c r="S93" i="1"/>
  <c r="S94" i="1"/>
  <c r="S95" i="1"/>
  <c r="S80" i="1"/>
  <c r="S81" i="1"/>
  <c r="S82" i="1"/>
  <c r="S83" i="1"/>
  <c r="S84" i="1"/>
  <c r="S85" i="1"/>
  <c r="S86" i="1"/>
  <c r="S87" i="1"/>
  <c r="S88" i="1"/>
  <c r="S70" i="1"/>
  <c r="S71" i="1"/>
  <c r="S72" i="1"/>
  <c r="S73" i="1"/>
  <c r="S74" i="1"/>
  <c r="S75" i="1"/>
  <c r="S76" i="1"/>
  <c r="S57" i="1"/>
  <c r="S59" i="1"/>
  <c r="S60" i="1"/>
  <c r="S61" i="1"/>
  <c r="S62" i="1"/>
  <c r="S63" i="1"/>
  <c r="S64" i="1"/>
  <c r="S65" i="1"/>
  <c r="S44" i="1"/>
  <c r="S46" i="1"/>
  <c r="S47" i="1"/>
  <c r="S48" i="1"/>
  <c r="S49" i="1"/>
  <c r="S52" i="1"/>
  <c r="S34" i="1"/>
  <c r="S35" i="1"/>
  <c r="S36" i="1"/>
  <c r="S37" i="1"/>
  <c r="S24" i="1"/>
  <c r="S25" i="1"/>
  <c r="S26" i="1"/>
  <c r="S27" i="1"/>
  <c r="S28" i="1"/>
  <c r="R202" i="1"/>
  <c r="F39" i="6" s="1"/>
  <c r="R190" i="1"/>
  <c r="R191" i="1"/>
  <c r="R192" i="1"/>
  <c r="R194" i="1"/>
  <c r="R195" i="1"/>
  <c r="R196" i="1"/>
  <c r="R197" i="1"/>
  <c r="R166" i="1"/>
  <c r="R167" i="1"/>
  <c r="R168" i="1"/>
  <c r="R169" i="1"/>
  <c r="R171" i="1"/>
  <c r="R172" i="1"/>
  <c r="R173" i="1"/>
  <c r="R174" i="1"/>
  <c r="R181" i="1"/>
  <c r="R182" i="1"/>
  <c r="R156" i="1"/>
  <c r="R157" i="1"/>
  <c r="R159" i="1"/>
  <c r="R160" i="1"/>
  <c r="R161" i="1"/>
  <c r="R132" i="1"/>
  <c r="R133" i="1"/>
  <c r="R134" i="1"/>
  <c r="R135" i="1"/>
  <c r="R136" i="1"/>
  <c r="R137" i="1"/>
  <c r="R138" i="1"/>
  <c r="R139" i="1"/>
  <c r="R140" i="1"/>
  <c r="R141" i="1"/>
  <c r="R142" i="1"/>
  <c r="R143" i="1"/>
  <c r="R144" i="1"/>
  <c r="R120" i="1"/>
  <c r="R121" i="1"/>
  <c r="R122" i="1"/>
  <c r="R123" i="1"/>
  <c r="R124" i="1"/>
  <c r="R125" i="1"/>
  <c r="R126" i="1"/>
  <c r="R127" i="1"/>
  <c r="R128" i="1"/>
  <c r="R105" i="1"/>
  <c r="R106" i="1"/>
  <c r="R107" i="1"/>
  <c r="R108" i="1"/>
  <c r="R109" i="1"/>
  <c r="R110" i="1"/>
  <c r="R112" i="1"/>
  <c r="R113" i="1"/>
  <c r="R99" i="1"/>
  <c r="R100" i="1"/>
  <c r="R101" i="1"/>
  <c r="R92" i="1"/>
  <c r="R93" i="1"/>
  <c r="R94" i="1"/>
  <c r="R95" i="1"/>
  <c r="R80" i="1"/>
  <c r="R81" i="1"/>
  <c r="R82" i="1"/>
  <c r="R83" i="1"/>
  <c r="R84" i="1"/>
  <c r="R85" i="1"/>
  <c r="R86" i="1"/>
  <c r="R87" i="1"/>
  <c r="R88" i="1"/>
  <c r="R70" i="1"/>
  <c r="R71" i="1"/>
  <c r="R72" i="1"/>
  <c r="R73" i="1"/>
  <c r="R74" i="1"/>
  <c r="R75" i="1"/>
  <c r="R76" i="1"/>
  <c r="R57" i="1"/>
  <c r="R59" i="1"/>
  <c r="R60" i="1"/>
  <c r="R61" i="1"/>
  <c r="R62" i="1"/>
  <c r="R63" i="1"/>
  <c r="R64" i="1"/>
  <c r="R65" i="1"/>
  <c r="R44" i="1"/>
  <c r="R46" i="1"/>
  <c r="R47" i="1"/>
  <c r="R48" i="1"/>
  <c r="R49" i="1"/>
  <c r="R52" i="1"/>
  <c r="R34" i="1"/>
  <c r="R35" i="1"/>
  <c r="R36" i="1"/>
  <c r="R37" i="1"/>
  <c r="R24" i="1"/>
  <c r="R25" i="1"/>
  <c r="R26" i="1"/>
  <c r="R27" i="1"/>
  <c r="R28" i="1"/>
  <c r="G190" i="1"/>
  <c r="H190" i="1" s="1"/>
  <c r="G192" i="1"/>
  <c r="H192" i="1" s="1"/>
  <c r="W192" i="1"/>
  <c r="G194" i="1"/>
  <c r="H194" i="1" s="1"/>
  <c r="G195" i="1"/>
  <c r="H195" i="1" s="1"/>
  <c r="G191" i="1"/>
  <c r="H191" i="1" s="1"/>
  <c r="U191" i="1"/>
  <c r="G196" i="1"/>
  <c r="AA196" i="1" s="1"/>
  <c r="G197" i="1"/>
  <c r="H197" i="1" s="1"/>
  <c r="G59" i="1"/>
  <c r="H59" i="1" s="1"/>
  <c r="G64" i="1"/>
  <c r="H64" i="1" s="1"/>
  <c r="G57" i="1"/>
  <c r="H57" i="1" s="1"/>
  <c r="G60" i="1"/>
  <c r="H60" i="1" s="1"/>
  <c r="G61" i="1"/>
  <c r="H61" i="1" s="1"/>
  <c r="G62" i="1"/>
  <c r="AA62" i="1" s="1"/>
  <c r="G63" i="1"/>
  <c r="H63" i="1" s="1"/>
  <c r="G81" i="1"/>
  <c r="AA81" i="1" s="1"/>
  <c r="G82" i="1"/>
  <c r="H82" i="1" s="1"/>
  <c r="G86" i="1"/>
  <c r="G85" i="1"/>
  <c r="H85" i="1" s="1"/>
  <c r="G65" i="1"/>
  <c r="AA65" i="1" s="1"/>
  <c r="G80" i="1"/>
  <c r="AA80" i="1" s="1"/>
  <c r="G83" i="1"/>
  <c r="G84" i="1"/>
  <c r="H84" i="1" s="1"/>
  <c r="G87" i="1"/>
  <c r="H87" i="1" s="1"/>
  <c r="G88" i="1"/>
  <c r="AA88" i="1" s="1"/>
  <c r="G99" i="1"/>
  <c r="G100" i="1"/>
  <c r="H100" i="1" s="1"/>
  <c r="G101" i="1"/>
  <c r="H101" i="1" s="1"/>
  <c r="G122" i="1"/>
  <c r="H122" i="1" s="1"/>
  <c r="G125" i="1"/>
  <c r="AA125" i="1" s="1"/>
  <c r="G121" i="1"/>
  <c r="H121" i="1" s="1"/>
  <c r="G159" i="1"/>
  <c r="G126" i="1"/>
  <c r="H126" i="1" s="1"/>
  <c r="G123" i="1"/>
  <c r="H123" i="1" s="1"/>
  <c r="G124" i="1"/>
  <c r="H124" i="1" s="1"/>
  <c r="G127" i="1"/>
  <c r="AA127" i="1" s="1"/>
  <c r="G128" i="1"/>
  <c r="AA128" i="1" s="1"/>
  <c r="G156" i="1"/>
  <c r="AA156" i="1" s="1"/>
  <c r="G160" i="1"/>
  <c r="AA160" i="1" s="1"/>
  <c r="G161" i="1"/>
  <c r="H161" i="1" s="1"/>
  <c r="G120" i="1"/>
  <c r="AA120" i="1" s="1"/>
  <c r="L17" i="1"/>
  <c r="I59" i="1"/>
  <c r="I26" i="1"/>
  <c r="I17" i="1"/>
  <c r="M17" i="1"/>
  <c r="V27" i="1"/>
  <c r="I92" i="1"/>
  <c r="I70" i="1"/>
  <c r="I204" i="1"/>
  <c r="W92" i="1"/>
  <c r="I191" i="1"/>
  <c r="I192" i="1"/>
  <c r="U59" i="1"/>
  <c r="I202" i="1"/>
  <c r="AB27" i="1"/>
  <c r="AA36" i="1"/>
  <c r="AA168" i="1"/>
  <c r="AA179" i="1"/>
  <c r="AA58" i="1"/>
  <c r="AA177" i="1"/>
  <c r="V152" i="1"/>
  <c r="AA176" i="1"/>
  <c r="AA53" i="1"/>
  <c r="H53" i="1"/>
  <c r="AA171" i="1" l="1"/>
  <c r="AA172" i="1"/>
  <c r="AA38" i="1"/>
  <c r="AA105" i="1"/>
  <c r="AA178" i="1"/>
  <c r="H24" i="1"/>
  <c r="F30" i="4"/>
  <c r="F31" i="4" s="1"/>
  <c r="F147" i="1"/>
  <c r="E30" i="4"/>
  <c r="E31" i="4" s="1"/>
  <c r="E147" i="1"/>
  <c r="C207" i="1"/>
  <c r="C211" i="1" s="1"/>
  <c r="I197" i="1"/>
  <c r="F16" i="4"/>
  <c r="F207" i="1"/>
  <c r="F211" i="1" s="1"/>
  <c r="F48" i="4" s="1"/>
  <c r="E16" i="4"/>
  <c r="E18" i="4" s="1"/>
  <c r="E207" i="1"/>
  <c r="E211" i="1" s="1"/>
  <c r="E48" i="4" s="1"/>
  <c r="AA106" i="1"/>
  <c r="AA180" i="1"/>
  <c r="H81" i="1"/>
  <c r="AA48" i="1"/>
  <c r="AA84" i="1"/>
  <c r="AA37" i="1"/>
  <c r="AA61" i="1"/>
  <c r="H128" i="1"/>
  <c r="H120" i="1"/>
  <c r="AA95" i="1"/>
  <c r="AA140" i="1"/>
  <c r="W20" i="1"/>
  <c r="K14" i="6" s="1"/>
  <c r="W102" i="1"/>
  <c r="K24" i="6" s="1"/>
  <c r="T20" i="1"/>
  <c r="H14" i="6" s="1"/>
  <c r="H17" i="1"/>
  <c r="H20" i="1" s="1"/>
  <c r="G20" i="1"/>
  <c r="S20" i="1"/>
  <c r="G14" i="6" s="1"/>
  <c r="AA122" i="1"/>
  <c r="R20" i="1"/>
  <c r="F14" i="6" s="1"/>
  <c r="U20" i="1"/>
  <c r="I14" i="6" s="1"/>
  <c r="V20" i="1"/>
  <c r="J14" i="6" s="1"/>
  <c r="Y20" i="1"/>
  <c r="M14" i="6" s="1"/>
  <c r="Z20" i="1"/>
  <c r="N14" i="6" s="1"/>
  <c r="AB20" i="1"/>
  <c r="P14" i="6" s="1"/>
  <c r="AA107" i="1"/>
  <c r="G42" i="4"/>
  <c r="I42" i="4" s="1"/>
  <c r="H74" i="1"/>
  <c r="D41" i="6"/>
  <c r="AA64" i="1"/>
  <c r="AA123" i="1"/>
  <c r="AA113" i="1"/>
  <c r="H136" i="1"/>
  <c r="H141" i="1"/>
  <c r="Z96" i="1"/>
  <c r="N23" i="6" s="1"/>
  <c r="Y102" i="1"/>
  <c r="M24" i="6" s="1"/>
  <c r="AA70" i="1"/>
  <c r="Z162" i="1"/>
  <c r="N32" i="6" s="1"/>
  <c r="I27" i="1"/>
  <c r="C14" i="6"/>
  <c r="W96" i="1"/>
  <c r="K23" i="6" s="1"/>
  <c r="H125" i="1"/>
  <c r="H49" i="1"/>
  <c r="AA73" i="1"/>
  <c r="AA152" i="1"/>
  <c r="AA29" i="1"/>
  <c r="AA71" i="1"/>
  <c r="AA138" i="1"/>
  <c r="H44" i="1"/>
  <c r="AA204" i="1"/>
  <c r="O41" i="6" s="1"/>
  <c r="C26" i="4"/>
  <c r="H166" i="1"/>
  <c r="U102" i="1"/>
  <c r="I24" i="6" s="1"/>
  <c r="AA181" i="1"/>
  <c r="AA194" i="1"/>
  <c r="AA60" i="1"/>
  <c r="C28" i="6"/>
  <c r="H202" i="1"/>
  <c r="H110" i="1"/>
  <c r="U30" i="1"/>
  <c r="I15" i="6" s="1"/>
  <c r="S30" i="1"/>
  <c r="G15" i="6" s="1"/>
  <c r="S96" i="1"/>
  <c r="G23" i="6" s="1"/>
  <c r="AA173" i="1"/>
  <c r="AA85" i="1"/>
  <c r="H93" i="1"/>
  <c r="AA161" i="1"/>
  <c r="V102" i="1"/>
  <c r="J24" i="6" s="1"/>
  <c r="AB39" i="1"/>
  <c r="P16" i="6" s="1"/>
  <c r="C21" i="4"/>
  <c r="H51" i="1"/>
  <c r="AA182" i="1"/>
  <c r="H94" i="1"/>
  <c r="S89" i="1"/>
  <c r="G22" i="6" s="1"/>
  <c r="V54" i="1"/>
  <c r="J19" i="6" s="1"/>
  <c r="H26" i="1"/>
  <c r="H144" i="1"/>
  <c r="C33" i="4"/>
  <c r="AA175" i="1"/>
  <c r="AA47" i="1"/>
  <c r="AB30" i="1"/>
  <c r="P15" i="6" s="1"/>
  <c r="C36" i="6"/>
  <c r="C37" i="6" s="1"/>
  <c r="H62" i="1"/>
  <c r="C25" i="4"/>
  <c r="AA139" i="1"/>
  <c r="AA167" i="1"/>
  <c r="H88" i="1"/>
  <c r="H52" i="1"/>
  <c r="AA124" i="1"/>
  <c r="U183" i="1"/>
  <c r="I33" i="6" s="1"/>
  <c r="T39" i="1"/>
  <c r="H16" i="6" s="1"/>
  <c r="AA76" i="1"/>
  <c r="V162" i="1"/>
  <c r="J32" i="6" s="1"/>
  <c r="W198" i="1"/>
  <c r="U89" i="1"/>
  <c r="I22" i="6" s="1"/>
  <c r="V183" i="1"/>
  <c r="J33" i="6" s="1"/>
  <c r="W77" i="1"/>
  <c r="K21" i="6" s="1"/>
  <c r="C22" i="6"/>
  <c r="AA57" i="1"/>
  <c r="H75" i="1"/>
  <c r="AA101" i="1"/>
  <c r="R102" i="1"/>
  <c r="F24" i="6" s="1"/>
  <c r="V77" i="1"/>
  <c r="J21" i="6" s="1"/>
  <c r="V89" i="1"/>
  <c r="J22" i="6" s="1"/>
  <c r="V96" i="1"/>
  <c r="J23" i="6" s="1"/>
  <c r="C22" i="4"/>
  <c r="H158" i="1"/>
  <c r="AA24" i="1"/>
  <c r="H160" i="1"/>
  <c r="T77" i="1"/>
  <c r="H21" i="6" s="1"/>
  <c r="T96" i="1"/>
  <c r="H23" i="6" s="1"/>
  <c r="V39" i="1"/>
  <c r="J16" i="6" s="1"/>
  <c r="V67" i="1"/>
  <c r="J20" i="6" s="1"/>
  <c r="Y39" i="1"/>
  <c r="M16" i="6" s="1"/>
  <c r="Z54" i="1"/>
  <c r="N19" i="6" s="1"/>
  <c r="AB162" i="1"/>
  <c r="P32" i="6" s="1"/>
  <c r="H157" i="1"/>
  <c r="U198" i="1"/>
  <c r="E35" i="4"/>
  <c r="Z30" i="1"/>
  <c r="N15" i="6" s="1"/>
  <c r="AB77" i="1"/>
  <c r="P21" i="6" s="1"/>
  <c r="AB96" i="1"/>
  <c r="P23" i="6" s="1"/>
  <c r="Z102" i="1"/>
  <c r="N24" i="6" s="1"/>
  <c r="Y96" i="1"/>
  <c r="M23" i="6" s="1"/>
  <c r="U162" i="1"/>
  <c r="I32" i="6" s="1"/>
  <c r="R39" i="1"/>
  <c r="F16" i="6" s="1"/>
  <c r="C34" i="4"/>
  <c r="AA27" i="1"/>
  <c r="R96" i="1"/>
  <c r="F23" i="6" s="1"/>
  <c r="S129" i="1"/>
  <c r="G28" i="6" s="1"/>
  <c r="AA87" i="1"/>
  <c r="AA197" i="1"/>
  <c r="AA126" i="1"/>
  <c r="H80" i="1"/>
  <c r="AA190" i="1"/>
  <c r="U54" i="1"/>
  <c r="I19" i="6" s="1"/>
  <c r="AA143" i="1"/>
  <c r="Z77" i="1"/>
  <c r="N21" i="6" s="1"/>
  <c r="Y162" i="1"/>
  <c r="M32" i="6" s="1"/>
  <c r="G162" i="1"/>
  <c r="D32" i="6" s="1"/>
  <c r="Y30" i="1"/>
  <c r="M15" i="6" s="1"/>
  <c r="R162" i="1"/>
  <c r="F32" i="6" s="1"/>
  <c r="AA195" i="1"/>
  <c r="H127" i="1"/>
  <c r="AA121" i="1"/>
  <c r="V114" i="1"/>
  <c r="J25" i="6" s="1"/>
  <c r="V129" i="1"/>
  <c r="J28" i="6" s="1"/>
  <c r="W114" i="1"/>
  <c r="K25" i="6" s="1"/>
  <c r="H50" i="1"/>
  <c r="W54" i="1"/>
  <c r="K19" i="6" s="1"/>
  <c r="AB54" i="1"/>
  <c r="P19" i="6" s="1"/>
  <c r="Z67" i="1"/>
  <c r="N20" i="6" s="1"/>
  <c r="Y67" i="1"/>
  <c r="M20" i="6" s="1"/>
  <c r="AB67" i="1"/>
  <c r="P20" i="6" s="1"/>
  <c r="Z89" i="1"/>
  <c r="N22" i="6" s="1"/>
  <c r="AB102" i="1"/>
  <c r="P24" i="6" s="1"/>
  <c r="Z114" i="1"/>
  <c r="N25" i="6" s="1"/>
  <c r="Y114" i="1"/>
  <c r="M25" i="6" s="1"/>
  <c r="Z129" i="1"/>
  <c r="N28" i="6" s="1"/>
  <c r="Y129" i="1"/>
  <c r="M28" i="6" s="1"/>
  <c r="AB129" i="1"/>
  <c r="P28" i="6" s="1"/>
  <c r="Y145" i="1"/>
  <c r="M29" i="6" s="1"/>
  <c r="Z145" i="1"/>
  <c r="N29" i="6" s="1"/>
  <c r="Y183" i="1"/>
  <c r="M33" i="6" s="1"/>
  <c r="Z183" i="1"/>
  <c r="N33" i="6" s="1"/>
  <c r="AB198" i="1"/>
  <c r="H153" i="1"/>
  <c r="G129" i="1"/>
  <c r="R198" i="1"/>
  <c r="S77" i="1"/>
  <c r="G21" i="6" s="1"/>
  <c r="U129" i="1"/>
  <c r="I28" i="6" s="1"/>
  <c r="U145" i="1"/>
  <c r="I29" i="6" s="1"/>
  <c r="G145" i="1"/>
  <c r="G30" i="4" s="1"/>
  <c r="I30" i="4" s="1"/>
  <c r="T30" i="1"/>
  <c r="H15" i="6" s="1"/>
  <c r="T67" i="1"/>
  <c r="H20" i="6" s="1"/>
  <c r="T114" i="1"/>
  <c r="H25" i="6" s="1"/>
  <c r="T145" i="1"/>
  <c r="H29" i="6" s="1"/>
  <c r="W30" i="1"/>
  <c r="K15" i="6" s="1"/>
  <c r="W39" i="1"/>
  <c r="K16" i="6" s="1"/>
  <c r="W67" i="1"/>
  <c r="K20" i="6" s="1"/>
  <c r="W183" i="1"/>
  <c r="K33" i="6" s="1"/>
  <c r="U77" i="1"/>
  <c r="I21" i="6" s="1"/>
  <c r="U96" i="1"/>
  <c r="I23" i="6" s="1"/>
  <c r="AA63" i="1"/>
  <c r="H142" i="1"/>
  <c r="H132" i="1"/>
  <c r="AA108" i="1"/>
  <c r="AA100" i="1"/>
  <c r="AA192" i="1"/>
  <c r="R30" i="1"/>
  <c r="F15" i="6" s="1"/>
  <c r="G102" i="1"/>
  <c r="S145" i="1"/>
  <c r="G29" i="6" s="1"/>
  <c r="H137" i="1"/>
  <c r="AA17" i="1"/>
  <c r="H65" i="1"/>
  <c r="U67" i="1"/>
  <c r="I20" i="6" s="1"/>
  <c r="I40" i="4"/>
  <c r="C31" i="4"/>
  <c r="S67" i="1"/>
  <c r="G20" i="6" s="1"/>
  <c r="S162" i="1"/>
  <c r="G32" i="6" s="1"/>
  <c r="AA82" i="1"/>
  <c r="T183" i="1"/>
  <c r="H33" i="6" s="1"/>
  <c r="T198" i="1"/>
  <c r="Y54" i="1"/>
  <c r="M19" i="6" s="1"/>
  <c r="Y77" i="1"/>
  <c r="M21" i="6" s="1"/>
  <c r="Y89" i="1"/>
  <c r="M22" i="6" s="1"/>
  <c r="AB89" i="1"/>
  <c r="P22" i="6" s="1"/>
  <c r="AB114" i="1"/>
  <c r="P25" i="6" s="1"/>
  <c r="AB145" i="1"/>
  <c r="P29" i="6" s="1"/>
  <c r="AB183" i="1"/>
  <c r="P33" i="6" s="1"/>
  <c r="Z198" i="1"/>
  <c r="Y198" i="1"/>
  <c r="H111" i="1"/>
  <c r="AA111" i="1"/>
  <c r="T162" i="1"/>
  <c r="H32" i="6" s="1"/>
  <c r="C23" i="6"/>
  <c r="C24" i="4"/>
  <c r="R183" i="1"/>
  <c r="F33" i="6" s="1"/>
  <c r="AA174" i="1"/>
  <c r="H99" i="1"/>
  <c r="H102" i="1" s="1"/>
  <c r="H86" i="1"/>
  <c r="AA86" i="1"/>
  <c r="Z39" i="1"/>
  <c r="N16" i="6" s="1"/>
  <c r="H170" i="1"/>
  <c r="G183" i="1"/>
  <c r="H154" i="1"/>
  <c r="AA154" i="1"/>
  <c r="H39" i="1"/>
  <c r="S54" i="1"/>
  <c r="G19" i="6" s="1"/>
  <c r="F17" i="4"/>
  <c r="H66" i="1"/>
  <c r="AA66" i="1"/>
  <c r="H112" i="1"/>
  <c r="H196" i="1"/>
  <c r="H198" i="1" s="1"/>
  <c r="R145" i="1"/>
  <c r="F29" i="6" s="1"/>
  <c r="H134" i="1"/>
  <c r="AA134" i="1"/>
  <c r="T54" i="1"/>
  <c r="H19" i="6" s="1"/>
  <c r="T89" i="1"/>
  <c r="H22" i="6" s="1"/>
  <c r="T102" i="1"/>
  <c r="H24" i="6" s="1"/>
  <c r="T129" i="1"/>
  <c r="H28" i="6" s="1"/>
  <c r="V30" i="1"/>
  <c r="J15" i="6" s="1"/>
  <c r="V145" i="1"/>
  <c r="J29" i="6" s="1"/>
  <c r="V198" i="1"/>
  <c r="W162" i="1"/>
  <c r="K32" i="6" s="1"/>
  <c r="C16" i="4"/>
  <c r="C15" i="6"/>
  <c r="E22" i="4"/>
  <c r="E27" i="4" s="1"/>
  <c r="C29" i="6"/>
  <c r="C147" i="1"/>
  <c r="C34" i="6"/>
  <c r="AA34" i="1"/>
  <c r="G39" i="1"/>
  <c r="G96" i="1"/>
  <c r="AA92" i="1"/>
  <c r="H83" i="1"/>
  <c r="AA83" i="1"/>
  <c r="S39" i="1"/>
  <c r="G16" i="6" s="1"/>
  <c r="S114" i="1"/>
  <c r="G25" i="6" s="1"/>
  <c r="G67" i="1"/>
  <c r="H159" i="1"/>
  <c r="AA159" i="1"/>
  <c r="AA99" i="1"/>
  <c r="G89" i="1"/>
  <c r="R54" i="1"/>
  <c r="F19" i="6" s="1"/>
  <c r="W129" i="1"/>
  <c r="K28" i="6" s="1"/>
  <c r="W145" i="1"/>
  <c r="K29" i="6" s="1"/>
  <c r="G54" i="1"/>
  <c r="H46" i="1"/>
  <c r="C16" i="6"/>
  <c r="C17" i="4"/>
  <c r="H135" i="1"/>
  <c r="AA135" i="1"/>
  <c r="S102" i="1"/>
  <c r="G24" i="6" s="1"/>
  <c r="C20" i="4"/>
  <c r="R77" i="1"/>
  <c r="F21" i="6" s="1"/>
  <c r="R114" i="1"/>
  <c r="F25" i="6" s="1"/>
  <c r="U114" i="1"/>
  <c r="I25" i="6" s="1"/>
  <c r="G114" i="1"/>
  <c r="AA109" i="1"/>
  <c r="W89" i="1"/>
  <c r="K22" i="6" s="1"/>
  <c r="H156" i="1"/>
  <c r="AA59" i="1"/>
  <c r="R67" i="1"/>
  <c r="F20" i="6" s="1"/>
  <c r="R89" i="1"/>
  <c r="F22" i="6" s="1"/>
  <c r="R129" i="1"/>
  <c r="F28" i="6" s="1"/>
  <c r="S183" i="1"/>
  <c r="G33" i="6" s="1"/>
  <c r="S198" i="1"/>
  <c r="U39" i="1"/>
  <c r="I16" i="6" s="1"/>
  <c r="AA72" i="1"/>
  <c r="G77" i="1"/>
  <c r="H28" i="1"/>
  <c r="AA28" i="1"/>
  <c r="D39" i="6"/>
  <c r="AA202" i="1"/>
  <c r="O39" i="6" s="1"/>
  <c r="G30" i="1"/>
  <c r="K41" i="6"/>
  <c r="H155" i="1"/>
  <c r="G198" i="1"/>
  <c r="H25" i="1"/>
  <c r="AA133" i="1"/>
  <c r="AA191" i="1"/>
  <c r="F27" i="4"/>
  <c r="F35" i="4"/>
  <c r="C49" i="6" l="1"/>
  <c r="C48" i="4"/>
  <c r="C221" i="1"/>
  <c r="C57" i="4" s="1"/>
  <c r="AA39" i="1"/>
  <c r="O16" i="6" s="1"/>
  <c r="Z207" i="1"/>
  <c r="N43" i="6" s="1"/>
  <c r="V207" i="1"/>
  <c r="J43" i="6" s="1"/>
  <c r="F18" i="4"/>
  <c r="F44" i="4"/>
  <c r="E44" i="4"/>
  <c r="P36" i="6"/>
  <c r="P37" i="6" s="1"/>
  <c r="AB207" i="1"/>
  <c r="P43" i="6" s="1"/>
  <c r="I36" i="6"/>
  <c r="I37" i="6" s="1"/>
  <c r="U207" i="1"/>
  <c r="I43" i="6" s="1"/>
  <c r="K36" i="6"/>
  <c r="K37" i="6" s="1"/>
  <c r="W207" i="1"/>
  <c r="K43" i="6" s="1"/>
  <c r="M36" i="6"/>
  <c r="M37" i="6" s="1"/>
  <c r="Y207" i="1"/>
  <c r="M43" i="6" s="1"/>
  <c r="F36" i="6"/>
  <c r="F37" i="6" s="1"/>
  <c r="R207" i="1"/>
  <c r="F43" i="6" s="1"/>
  <c r="G36" i="6"/>
  <c r="G37" i="6" s="1"/>
  <c r="S207" i="1"/>
  <c r="G43" i="6" s="1"/>
  <c r="H36" i="6"/>
  <c r="H37" i="6" s="1"/>
  <c r="T207" i="1"/>
  <c r="H43" i="6" s="1"/>
  <c r="AA54" i="1"/>
  <c r="O19" i="6" s="1"/>
  <c r="G207" i="1"/>
  <c r="G211" i="1" s="1"/>
  <c r="H77" i="1"/>
  <c r="AA96" i="1"/>
  <c r="O23" i="6" s="1"/>
  <c r="AA20" i="1"/>
  <c r="O14" i="6" s="1"/>
  <c r="AA77" i="1"/>
  <c r="O21" i="6" s="1"/>
  <c r="N34" i="6"/>
  <c r="F34" i="6"/>
  <c r="C35" i="4"/>
  <c r="G17" i="6"/>
  <c r="P17" i="6"/>
  <c r="P34" i="6"/>
  <c r="F17" i="6"/>
  <c r="AA89" i="1"/>
  <c r="O22" i="6" s="1"/>
  <c r="AA30" i="1"/>
  <c r="O15" i="6" s="1"/>
  <c r="D29" i="6"/>
  <c r="H129" i="1"/>
  <c r="H114" i="1"/>
  <c r="H17" i="6"/>
  <c r="C18" i="4"/>
  <c r="I34" i="6"/>
  <c r="J34" i="6"/>
  <c r="C30" i="6"/>
  <c r="I17" i="6"/>
  <c r="K34" i="6"/>
  <c r="H183" i="1"/>
  <c r="H96" i="1"/>
  <c r="I30" i="6"/>
  <c r="P30" i="6"/>
  <c r="M17" i="6"/>
  <c r="H30" i="1"/>
  <c r="J30" i="6"/>
  <c r="C26" i="6"/>
  <c r="M34" i="6"/>
  <c r="H30" i="6"/>
  <c r="H89" i="1"/>
  <c r="N17" i="6"/>
  <c r="J26" i="6"/>
  <c r="G33" i="4"/>
  <c r="I33" i="4" s="1"/>
  <c r="H54" i="1"/>
  <c r="J17" i="6"/>
  <c r="K26" i="6"/>
  <c r="AA198" i="1"/>
  <c r="AA183" i="1"/>
  <c r="O33" i="6" s="1"/>
  <c r="I26" i="6"/>
  <c r="AA102" i="1"/>
  <c r="O24" i="6" s="1"/>
  <c r="AA114" i="1"/>
  <c r="O25" i="6" s="1"/>
  <c r="K17" i="6"/>
  <c r="H67" i="1"/>
  <c r="G147" i="1"/>
  <c r="N26" i="6"/>
  <c r="N30" i="6"/>
  <c r="M30" i="6"/>
  <c r="D24" i="6"/>
  <c r="G25" i="4"/>
  <c r="I25" i="4" s="1"/>
  <c r="G29" i="4"/>
  <c r="I29" i="4" s="1"/>
  <c r="I31" i="4" s="1"/>
  <c r="D28" i="6"/>
  <c r="G30" i="6"/>
  <c r="AA162" i="1"/>
  <c r="O32" i="6" s="1"/>
  <c r="F30" i="6"/>
  <c r="D14" i="6"/>
  <c r="G15" i="4"/>
  <c r="I15" i="4" s="1"/>
  <c r="H145" i="1"/>
  <c r="AA129" i="1"/>
  <c r="O28" i="6" s="1"/>
  <c r="P26" i="6"/>
  <c r="C17" i="6"/>
  <c r="M26" i="6"/>
  <c r="K30" i="6"/>
  <c r="G34" i="6"/>
  <c r="C27" i="4"/>
  <c r="G23" i="4"/>
  <c r="I23" i="4" s="1"/>
  <c r="D22" i="6"/>
  <c r="G22" i="4"/>
  <c r="I22" i="4" s="1"/>
  <c r="D21" i="6"/>
  <c r="G26" i="4"/>
  <c r="I26" i="4" s="1"/>
  <c r="D25" i="6"/>
  <c r="F26" i="6"/>
  <c r="G34" i="4"/>
  <c r="D33" i="6"/>
  <c r="D34" i="6" s="1"/>
  <c r="G21" i="4"/>
  <c r="I21" i="4" s="1"/>
  <c r="D20" i="6"/>
  <c r="D23" i="6"/>
  <c r="G24" i="4"/>
  <c r="I24" i="4" s="1"/>
  <c r="AA67" i="1"/>
  <c r="O20" i="6" s="1"/>
  <c r="G26" i="6"/>
  <c r="N36" i="6"/>
  <c r="N37" i="6" s="1"/>
  <c r="C45" i="6"/>
  <c r="C44" i="4"/>
  <c r="G17" i="4"/>
  <c r="I17" i="4" s="1"/>
  <c r="D16" i="6"/>
  <c r="AA145" i="1"/>
  <c r="O29" i="6" s="1"/>
  <c r="H26" i="6"/>
  <c r="H162" i="1"/>
  <c r="H34" i="6"/>
  <c r="D15" i="6"/>
  <c r="G16" i="4"/>
  <c r="D19" i="6"/>
  <c r="G20" i="4"/>
  <c r="D36" i="6"/>
  <c r="D37" i="6" s="1"/>
  <c r="G37" i="4"/>
  <c r="J36" i="6"/>
  <c r="J37" i="6" s="1"/>
  <c r="D49" i="6" l="1"/>
  <c r="G48" i="4"/>
  <c r="G221" i="1"/>
  <c r="G57" i="4" s="1"/>
  <c r="H207" i="1"/>
  <c r="O36" i="6"/>
  <c r="O37" i="6" s="1"/>
  <c r="AA207" i="1"/>
  <c r="O43" i="6" s="1"/>
  <c r="O17" i="6"/>
  <c r="D30" i="6"/>
  <c r="O34" i="6"/>
  <c r="H147" i="1"/>
  <c r="O26" i="6"/>
  <c r="G18" i="4"/>
  <c r="G31" i="4"/>
  <c r="F45" i="6"/>
  <c r="O30" i="6"/>
  <c r="D17" i="6"/>
  <c r="I37" i="4"/>
  <c r="I38" i="4" s="1"/>
  <c r="G38" i="4"/>
  <c r="G44" i="4"/>
  <c r="D45" i="6"/>
  <c r="A51" i="6" s="1"/>
  <c r="G35" i="4"/>
  <c r="I34" i="4"/>
  <c r="I35" i="4" s="1"/>
  <c r="I45" i="6"/>
  <c r="M45" i="6"/>
  <c r="I20" i="4"/>
  <c r="I27" i="4" s="1"/>
  <c r="G27" i="4"/>
  <c r="D26" i="6"/>
  <c r="I16" i="4"/>
  <c r="I18" i="4" s="1"/>
  <c r="A52" i="6" l="1"/>
  <c r="I44" i="4"/>
  <c r="H211" i="1"/>
  <c r="O45" i="6"/>
  <c r="I48" i="4" l="1"/>
  <c r="H221" i="1"/>
  <c r="I57" i="4" s="1"/>
</calcChain>
</file>

<file path=xl/sharedStrings.xml><?xml version="1.0" encoding="utf-8"?>
<sst xmlns="http://schemas.openxmlformats.org/spreadsheetml/2006/main" count="986" uniqueCount="411">
  <si>
    <t>CATEGORY</t>
  </si>
  <si>
    <t>F</t>
  </si>
  <si>
    <t>Producer</t>
  </si>
  <si>
    <t>Total Producer</t>
  </si>
  <si>
    <t>Rights Acquisition</t>
  </si>
  <si>
    <t>Total Rights Acquisition</t>
  </si>
  <si>
    <t>Project Proposal Preparation</t>
  </si>
  <si>
    <t>Researcher / Writer</t>
  </si>
  <si>
    <t>Market Research / Focus Groups</t>
  </si>
  <si>
    <t>Total Project Proposal Preparation</t>
  </si>
  <si>
    <t>Design Labour</t>
  </si>
  <si>
    <t>Total Design Labour</t>
  </si>
  <si>
    <t>Programming Labour</t>
  </si>
  <si>
    <t>Useability Architect</t>
  </si>
  <si>
    <t>Total Programming Labour</t>
  </si>
  <si>
    <t>Director</t>
  </si>
  <si>
    <t>Camera</t>
  </si>
  <si>
    <t>Lighting / Grip Labour</t>
  </si>
  <si>
    <t>Editor</t>
  </si>
  <si>
    <t>Talent</t>
  </si>
  <si>
    <t>Voice-Over Performers (Narrators)</t>
  </si>
  <si>
    <t>Total Talent</t>
  </si>
  <si>
    <t>Webmaster</t>
  </si>
  <si>
    <t>Camera Equipment Rental</t>
  </si>
  <si>
    <t>Lighting / Grip Equipment Rental</t>
  </si>
  <si>
    <t>Audio Equipment Rental</t>
  </si>
  <si>
    <t>Sound Effects</t>
  </si>
  <si>
    <t>Online Edit</t>
  </si>
  <si>
    <t>Launch Expenses</t>
  </si>
  <si>
    <t>Media Kits</t>
  </si>
  <si>
    <t>Collateral Materials</t>
  </si>
  <si>
    <t>Legal</t>
  </si>
  <si>
    <t>Bank Service Fees</t>
  </si>
  <si>
    <t>Interim Financing</t>
  </si>
  <si>
    <t>BUDGET</t>
  </si>
  <si>
    <t>COSTS TO DATE</t>
  </si>
  <si>
    <t>TOTAL COSTS</t>
  </si>
  <si>
    <t>VARIANCE</t>
  </si>
  <si>
    <t>Audio/Video Labour</t>
  </si>
  <si>
    <t>Offline Edit</t>
  </si>
  <si>
    <t>Addtl. Data Storage Devices</t>
  </si>
  <si>
    <t>Staging Server (for installation)</t>
  </si>
  <si>
    <t>Cost Report for the period ending (date) :</t>
  </si>
  <si>
    <t>ACC.</t>
  </si>
  <si>
    <t>Audio/Video Equipment and Materials</t>
  </si>
  <si>
    <t>CORPORATE OVERHEAD</t>
  </si>
  <si>
    <t>CONTINGENCY</t>
  </si>
  <si>
    <t>SECTION "B" - PRODUCTION TEAM LABOUR EXPENSES</t>
  </si>
  <si>
    <t>System Integrator</t>
  </si>
  <si>
    <t>Testing Labour</t>
  </si>
  <si>
    <t>Addtl. Production Labour (specify)</t>
  </si>
  <si>
    <t>Programming Labour (specify)</t>
  </si>
  <si>
    <t>Other (specify)</t>
  </si>
  <si>
    <t>Other(s) (specify)</t>
  </si>
  <si>
    <t>Versioning / Translation</t>
  </si>
  <si>
    <t>Computer Workstations (specify)</t>
  </si>
  <si>
    <t>Software Licences (specify)</t>
  </si>
  <si>
    <t>Addtl. Supplies and Materials</t>
  </si>
  <si>
    <t>Art Department Rentals and Supplies</t>
  </si>
  <si>
    <t>Audio Re-Recording and Mix</t>
  </si>
  <si>
    <t>SECTION "E" - PRODUCTION ADMINISTRATION</t>
  </si>
  <si>
    <t>Total Production Administration</t>
  </si>
  <si>
    <t>ADDITIONAL BUDGET SECTIONS</t>
  </si>
  <si>
    <t>Cost Allocation (Budget)</t>
  </si>
  <si>
    <t>Cost Allocation (Total Costs)</t>
  </si>
  <si>
    <t>Internal</t>
  </si>
  <si>
    <t>Related</t>
  </si>
  <si>
    <t>External</t>
  </si>
  <si>
    <t>ACC</t>
  </si>
  <si>
    <t>EST. TO COMPLETE</t>
  </si>
  <si>
    <t>TOTAL  "C" - EQUIPMENT &amp; MATERIALS</t>
  </si>
  <si>
    <t xml:space="preserve"> </t>
  </si>
  <si>
    <t>Please provide explanation(s) for any substantive cost variance from the budget and/or cost allocation change.</t>
  </si>
  <si>
    <t xml:space="preserve"> DESCRIPTION</t>
  </si>
  <si>
    <t>VARIANCE AMT.</t>
  </si>
  <si>
    <t>Internal to Related</t>
  </si>
  <si>
    <t>Internal to External</t>
  </si>
  <si>
    <t>Related to Internal</t>
  </si>
  <si>
    <t>Related to External</t>
  </si>
  <si>
    <t>External to Internal</t>
  </si>
  <si>
    <t>External to Related</t>
  </si>
  <si>
    <t>Change in Allocation</t>
  </si>
  <si>
    <t>Other Promotion Material</t>
  </si>
  <si>
    <t>04.30</t>
  </si>
  <si>
    <t>H</t>
  </si>
  <si>
    <t>Canadian</t>
  </si>
  <si>
    <t>Non-canadian</t>
  </si>
  <si>
    <t>10.05</t>
  </si>
  <si>
    <t>10.15</t>
  </si>
  <si>
    <t>10.25</t>
  </si>
  <si>
    <t>10.95</t>
  </si>
  <si>
    <t>11.05</t>
  </si>
  <si>
    <t>11.15</t>
  </si>
  <si>
    <t>11.75</t>
  </si>
  <si>
    <t>11.95</t>
  </si>
  <si>
    <t>12.05</t>
  </si>
  <si>
    <t>12.15</t>
  </si>
  <si>
    <t>12.35</t>
  </si>
  <si>
    <t>12.55</t>
  </si>
  <si>
    <t>12.95</t>
  </si>
  <si>
    <t>13.05</t>
  </si>
  <si>
    <t>13.15</t>
  </si>
  <si>
    <t>13.95</t>
  </si>
  <si>
    <t>14.05</t>
  </si>
  <si>
    <t>14.15</t>
  </si>
  <si>
    <t>14.35</t>
  </si>
  <si>
    <t>14.95</t>
  </si>
  <si>
    <t>15.55</t>
  </si>
  <si>
    <t>15.65</t>
  </si>
  <si>
    <t>15.95</t>
  </si>
  <si>
    <t>15.40</t>
  </si>
  <si>
    <t>Cost Allocation</t>
  </si>
  <si>
    <t>Cost Origin</t>
  </si>
  <si>
    <t>Budget</t>
  </si>
  <si>
    <t>Total Costs</t>
  </si>
  <si>
    <t>01.05</t>
  </si>
  <si>
    <t>02.05</t>
  </si>
  <si>
    <t>02.10</t>
  </si>
  <si>
    <t>02.15</t>
  </si>
  <si>
    <t>02.20</t>
  </si>
  <si>
    <t>02.95</t>
  </si>
  <si>
    <t>03.10</t>
  </si>
  <si>
    <t>03.15</t>
  </si>
  <si>
    <t>03.25</t>
  </si>
  <si>
    <t>03.95</t>
  </si>
  <si>
    <t>04.05</t>
  </si>
  <si>
    <t>04.10</t>
  </si>
  <si>
    <t>04.15</t>
  </si>
  <si>
    <t>04.20</t>
  </si>
  <si>
    <t>04.25</t>
  </si>
  <si>
    <t>04.95</t>
  </si>
  <si>
    <t>05.10</t>
  </si>
  <si>
    <t>05.15</t>
  </si>
  <si>
    <t>05.20</t>
  </si>
  <si>
    <t>05.25</t>
  </si>
  <si>
    <t>05.35</t>
  </si>
  <si>
    <t>05.40</t>
  </si>
  <si>
    <t>05.45</t>
  </si>
  <si>
    <t>05.95</t>
  </si>
  <si>
    <t>06.05</t>
  </si>
  <si>
    <t>06.10</t>
  </si>
  <si>
    <t>06.15</t>
  </si>
  <si>
    <t>06.20</t>
  </si>
  <si>
    <t>06.95</t>
  </si>
  <si>
    <t>07.05</t>
  </si>
  <si>
    <t>07.10</t>
  </si>
  <si>
    <t>07.15</t>
  </si>
  <si>
    <t>07.25</t>
  </si>
  <si>
    <t>07.30</t>
  </si>
  <si>
    <t>07.35</t>
  </si>
  <si>
    <t>07.70</t>
  </si>
  <si>
    <t>07.95</t>
  </si>
  <si>
    <t>08.05</t>
  </si>
  <si>
    <t>08.10</t>
  </si>
  <si>
    <t>08.95</t>
  </si>
  <si>
    <t>09.10</t>
  </si>
  <si>
    <t>09.95</t>
  </si>
  <si>
    <t>10.10</t>
  </si>
  <si>
    <t>10.20</t>
  </si>
  <si>
    <t>10.40</t>
  </si>
  <si>
    <t>11.10</t>
  </si>
  <si>
    <t>11.20</t>
  </si>
  <si>
    <t>11.50</t>
  </si>
  <si>
    <t>11.90</t>
  </si>
  <si>
    <t>12.10</t>
  </si>
  <si>
    <t>12.20</t>
  </si>
  <si>
    <t>12.30</t>
  </si>
  <si>
    <t>12.40</t>
  </si>
  <si>
    <t>12.50</t>
  </si>
  <si>
    <t>12.60</t>
  </si>
  <si>
    <t>12.90</t>
  </si>
  <si>
    <t>13.10</t>
  </si>
  <si>
    <t>14.10</t>
  </si>
  <si>
    <t>14.20</t>
  </si>
  <si>
    <t>14.30</t>
  </si>
  <si>
    <t>14.40</t>
  </si>
  <si>
    <t>15.50</t>
  </si>
  <si>
    <t>15.60</t>
  </si>
  <si>
    <t>Cost Origin (Budget)</t>
  </si>
  <si>
    <t>Cost Origin (Total Costs)</t>
  </si>
  <si>
    <t>Change in Origin</t>
  </si>
  <si>
    <t>Non-Canadian</t>
  </si>
  <si>
    <t>G</t>
  </si>
  <si>
    <t>TOTAL  "E" - PRODUCTION ADMINISTRATION</t>
  </si>
  <si>
    <t>SUB-TOTAL SECTIONS "B" + "C"</t>
  </si>
  <si>
    <t>Canadian to Non-Canadian</t>
  </si>
  <si>
    <t>Non-Canadian to Canadian</t>
  </si>
  <si>
    <t>Story Rights (including OPTION agreements)</t>
  </si>
  <si>
    <t>Audio</t>
  </si>
  <si>
    <t>10.50</t>
  </si>
  <si>
    <t>Digitization Equipment</t>
  </si>
  <si>
    <t>14.22</t>
  </si>
  <si>
    <t>Sponsorships</t>
  </si>
  <si>
    <t>14.50</t>
  </si>
  <si>
    <t>14.60</t>
  </si>
  <si>
    <t>Ancillary products</t>
  </si>
  <si>
    <t>Key Roles</t>
  </si>
  <si>
    <t>Equipment and Materials</t>
  </si>
  <si>
    <t>Administration</t>
  </si>
  <si>
    <t>Key roles</t>
  </si>
  <si>
    <t>TOTAL  "B" - PRODUCTION TEAM LABOUR EXPENSES</t>
  </si>
  <si>
    <t>SECTION "C" - EQUIPMENT AND MATERIALS</t>
  </si>
  <si>
    <t>Administration Labour</t>
  </si>
  <si>
    <t xml:space="preserve">Image Rights </t>
  </si>
  <si>
    <t>Sound Rights</t>
  </si>
  <si>
    <t>Library Fees</t>
  </si>
  <si>
    <t>Other Rights (specify)</t>
  </si>
  <si>
    <t>Consultant</t>
  </si>
  <si>
    <t>System Architect</t>
  </si>
  <si>
    <t>Technical Director</t>
  </si>
  <si>
    <t>Art Director</t>
  </si>
  <si>
    <t>Animation Director</t>
  </si>
  <si>
    <t>Interactive Director</t>
  </si>
  <si>
    <t>04.35</t>
  </si>
  <si>
    <t>Creative Director</t>
  </si>
  <si>
    <t>Total Key Roles</t>
  </si>
  <si>
    <t>Graphic Artist - 3D</t>
  </si>
  <si>
    <t>Graphic Artist - 2D</t>
  </si>
  <si>
    <t>Computer Animation Artist</t>
  </si>
  <si>
    <t>Storyboard Artist</t>
  </si>
  <si>
    <t>Illustrator</t>
  </si>
  <si>
    <t>Assistant Designer</t>
  </si>
  <si>
    <t xml:space="preserve">Other (specify) </t>
  </si>
  <si>
    <t>Senior programmer</t>
  </si>
  <si>
    <t>06.25</t>
  </si>
  <si>
    <t>Total Administration Labour</t>
  </si>
  <si>
    <t>Researcher</t>
  </si>
  <si>
    <t>Writer</t>
  </si>
  <si>
    <t>Content Specialist</t>
  </si>
  <si>
    <t>Interface Specialist</t>
  </si>
  <si>
    <t>Addtl. Equipment (specify)</t>
  </si>
  <si>
    <t>Total Equipment and Materials</t>
  </si>
  <si>
    <t>Costs in this section must be project specific; the company's everyday expenses should be indicated in the CORPORATE OVERHEAD section (line F).</t>
  </si>
  <si>
    <t>Rights cannot be paid to the applicant, co-applicant, parent company or to a related person.</t>
  </si>
  <si>
    <t>You may add lines if more than one person holds the same role.</t>
  </si>
  <si>
    <t>TOTAL  "A" - PRODUCER</t>
  </si>
  <si>
    <t>Graphic Designer</t>
  </si>
  <si>
    <t>Other Labour</t>
  </si>
  <si>
    <t xml:space="preserve">Marketing and Exploitation </t>
  </si>
  <si>
    <t xml:space="preserve"> Promotion and Publicity</t>
  </si>
  <si>
    <t>TOTAL  "D" - MARKETING, EXPLOITATION, PROMOTION AND PUBLICITY</t>
  </si>
  <si>
    <t>Marketing and Exploitation</t>
  </si>
  <si>
    <t>Promotion and Publicity</t>
  </si>
  <si>
    <t>05.30</t>
  </si>
  <si>
    <t>13.01</t>
  </si>
  <si>
    <t>13.02</t>
  </si>
  <si>
    <t>13.03</t>
  </si>
  <si>
    <t>13.04</t>
  </si>
  <si>
    <t>Focus Groups</t>
  </si>
  <si>
    <t>Community Manager</t>
  </si>
  <si>
    <t xml:space="preserve">Marketing Director </t>
  </si>
  <si>
    <t>Media Relations</t>
  </si>
  <si>
    <t>Servers</t>
  </si>
  <si>
    <t>Software for Exploitation</t>
  </si>
  <si>
    <t>13.11</t>
  </si>
  <si>
    <t>Labour for Maintenance</t>
  </si>
  <si>
    <t>Sales Specialist</t>
  </si>
  <si>
    <t>Photography</t>
  </si>
  <si>
    <t xml:space="preserve">Digital Advertising </t>
  </si>
  <si>
    <t>14.21</t>
  </si>
  <si>
    <t>Trailers</t>
  </si>
  <si>
    <t>Registration to Conferences</t>
  </si>
  <si>
    <t>14.61</t>
  </si>
  <si>
    <t>14.62</t>
  </si>
  <si>
    <t>14.63</t>
  </si>
  <si>
    <t>14.64</t>
  </si>
  <si>
    <t>Exhibition Kiosk</t>
  </si>
  <si>
    <t>Transportation to Conferences</t>
  </si>
  <si>
    <t>Accomodations at Conferences</t>
  </si>
  <si>
    <t>Per Diem for Staff at Conferences</t>
  </si>
  <si>
    <t>Total Promotion and Publicity</t>
  </si>
  <si>
    <t>Insurance</t>
  </si>
  <si>
    <t xml:space="preserve">Total Marketing and Exploitation </t>
  </si>
  <si>
    <t>SECTION "D" - MARKETING, EXPLOITATION, PROMOTION AND PUBLICITY</t>
  </si>
  <si>
    <t>Production Company:</t>
  </si>
  <si>
    <t>Producer(s):</t>
  </si>
  <si>
    <t>SECTION "A" - PRODUCER</t>
  </si>
  <si>
    <t>Total Audio  /Video Labour</t>
  </si>
  <si>
    <t>Audio / Video Labour</t>
  </si>
  <si>
    <t>If the person indicated at account 04.05 is a shareholder of the applicant, co-applicant or parent company, his or her salary as project manager or project leader must be moved above, at line 01.05.</t>
  </si>
  <si>
    <t>Explanation of Variances</t>
  </si>
  <si>
    <t>EXPLANATION OF VARIANCE AND / OR CHANGE</t>
  </si>
  <si>
    <t>Summary</t>
  </si>
  <si>
    <t>Do not enter amounts in this section if conceptualization or prototyping funding has already been provided for the project.</t>
  </si>
  <si>
    <t>Audio / Video Equipment and Materials</t>
  </si>
  <si>
    <t>Production Administration</t>
  </si>
  <si>
    <t>Producer's Signature</t>
  </si>
  <si>
    <t>Performers / Actresses / Actors (specify)</t>
  </si>
  <si>
    <t>INTERNATIONAL COPRODUCTION, IF APPLICABLE</t>
  </si>
  <si>
    <t>Foreign Coproducer(s): indicate name(s) and country</t>
  </si>
  <si>
    <t>GRAND TOTAL, IF INTERNATIONAL COPRODUCTION:</t>
  </si>
  <si>
    <t>Allocation &amp; Origin Detail</t>
  </si>
  <si>
    <t xml:space="preserve">Foreign Coproducer(s): </t>
  </si>
  <si>
    <t>Date  ( YYYY / MM / DD )</t>
  </si>
  <si>
    <t>In the case of treaty co-productions, the total funding must be the total final Canadian costs (whether or not it matches the original production estimate).</t>
  </si>
  <si>
    <t>FINAL COST SUMMARY</t>
  </si>
  <si>
    <t>Date of Final Cost Report :</t>
  </si>
  <si>
    <t>Total Canadian Final Financing ($) :</t>
  </si>
  <si>
    <r>
      <t xml:space="preserve">Final Cost Report Amount ($) :
</t>
    </r>
    <r>
      <rPr>
        <sz val="10"/>
        <rFont val="Arial"/>
        <family val="2"/>
      </rPr>
      <t>(must equal total final financing)</t>
    </r>
  </si>
  <si>
    <t xml:space="preserve">( YYYY / MM / DD ) </t>
  </si>
  <si>
    <t>FINANCING</t>
  </si>
  <si>
    <r>
      <t xml:space="preserve">A. CMF Contribution </t>
    </r>
    <r>
      <rPr>
        <sz val="10"/>
        <rFont val="Arial"/>
        <family val="2"/>
      </rPr>
      <t>- Indicate the name of the CMF program (Conceptualization - Prototyping - Production) and the application number</t>
    </r>
  </si>
  <si>
    <t>CMF Program</t>
  </si>
  <si>
    <t>Application Number</t>
  </si>
  <si>
    <t>Amount ($)</t>
  </si>
  <si>
    <t>Total - CMF Contribution :</t>
  </si>
  <si>
    <r>
      <t>B. Funding Agencies</t>
    </r>
    <r>
      <rPr>
        <sz val="10"/>
        <rFont val="Arial"/>
        <family val="2"/>
      </rPr>
      <t xml:space="preserve"> - Provide details</t>
    </r>
  </si>
  <si>
    <t xml:space="preserve">Name or Type of Funding Agency </t>
  </si>
  <si>
    <t>Specify :</t>
  </si>
  <si>
    <t>Tax Credits</t>
  </si>
  <si>
    <t>Provincial (specify province) :</t>
  </si>
  <si>
    <t>Federal (specify) :</t>
  </si>
  <si>
    <t>Total - Funding agencies :</t>
  </si>
  <si>
    <t>C. Other Financiers</t>
  </si>
  <si>
    <t>Other types of financiers :</t>
  </si>
  <si>
    <t>Name of the Participant</t>
  </si>
  <si>
    <t>Type of Contribution</t>
  </si>
  <si>
    <t>Producer's Investment</t>
  </si>
  <si>
    <t>Shareholders' Deferrals</t>
  </si>
  <si>
    <t xml:space="preserve">Distributor(s) (if applicable) </t>
  </si>
  <si>
    <t xml:space="preserve">Publisher (s) (if applicable) </t>
  </si>
  <si>
    <t>Licence Fee</t>
  </si>
  <si>
    <t>Other Financing (specify) :</t>
  </si>
  <si>
    <t>Foreign Participants in the Canadian Financial Structure :</t>
  </si>
  <si>
    <t>Total - Other Financiers :</t>
  </si>
  <si>
    <t>D. Total of the Canadian Financial Structure (Sections A+B+C)</t>
  </si>
  <si>
    <t>E. Foreign Financial Structure (in case of coproduction only)</t>
  </si>
  <si>
    <t>Total of the  Foreign Financial Structure :</t>
  </si>
  <si>
    <t>Grand Total of the Production (Sections D+E) :</t>
  </si>
  <si>
    <t>TOTAL GOVERNMENT ASSISTANCE</t>
  </si>
  <si>
    <t>Government Assistance Sources</t>
  </si>
  <si>
    <t>Type of Assistance</t>
  </si>
  <si>
    <r>
      <t xml:space="preserve">Amount of Assistance
</t>
    </r>
    <r>
      <rPr>
        <sz val="10"/>
        <rFont val="Arial"/>
        <family val="2"/>
      </rPr>
      <t>(in $ Cdn)</t>
    </r>
  </si>
  <si>
    <t>% Total of Government Assistance</t>
  </si>
  <si>
    <t>Total CMF Contribution (all applicable programs)</t>
  </si>
  <si>
    <t xml:space="preserve">Please enter below any other sources of government assistance received </t>
  </si>
  <si>
    <t xml:space="preserve">Federal Tax Credits (100% estimated/received) </t>
  </si>
  <si>
    <t xml:space="preserve">Provincial Tax Credits (100% estimated/received) </t>
  </si>
  <si>
    <t>Total Government Assistance :</t>
  </si>
  <si>
    <r>
      <t xml:space="preserve"> </t>
    </r>
    <r>
      <rPr>
        <b/>
        <sz val="10"/>
        <rFont val="Arial"/>
        <family val="2"/>
      </rPr>
      <t xml:space="preserve">Signature : </t>
    </r>
  </si>
  <si>
    <t xml:space="preserve">         </t>
  </si>
  <si>
    <t>Name :</t>
  </si>
  <si>
    <t xml:space="preserve">I am duly authorized            </t>
  </si>
  <si>
    <t xml:space="preserve"> Please Print      </t>
  </si>
  <si>
    <t xml:space="preserve">Title : </t>
  </si>
  <si>
    <t xml:space="preserve">Date : </t>
  </si>
  <si>
    <t xml:space="preserve">                  </t>
  </si>
  <si>
    <t>(YYYY / MM / DD)</t>
  </si>
  <si>
    <t>Summary of Financiers AND Total Government Funding</t>
  </si>
  <si>
    <r>
      <rPr>
        <b/>
        <sz val="9"/>
        <rFont val="Arial"/>
        <family val="2"/>
      </rPr>
      <t>Note:</t>
    </r>
    <r>
      <rPr>
        <sz val="9"/>
        <rFont val="Arial"/>
        <family val="2"/>
      </rPr>
      <t xml:space="preserve"> 75% of expenses must be of Canadian origin.</t>
    </r>
  </si>
  <si>
    <t>SELECT COST ALLOCATION /
COST ORIGIN CHANGE</t>
  </si>
  <si>
    <t>Project Manager or Project Leader (non shareholder only)</t>
  </si>
  <si>
    <t>Production Coordinator</t>
  </si>
  <si>
    <t>Accountant / Bookkeeper - for the project only</t>
  </si>
  <si>
    <t>Total Other Labour</t>
  </si>
  <si>
    <r>
      <t xml:space="preserve">Stock Footage - Audio / Music </t>
    </r>
    <r>
      <rPr>
        <sz val="8"/>
        <rFont val="Arial"/>
        <family val="2"/>
      </rPr>
      <t>(Transfers)</t>
    </r>
  </si>
  <si>
    <r>
      <t xml:space="preserve">Stock Footage - Picture </t>
    </r>
    <r>
      <rPr>
        <sz val="8"/>
        <rFont val="Arial"/>
        <family val="2"/>
      </rPr>
      <t>(Transfers)</t>
    </r>
  </si>
  <si>
    <t>Total Audio / Video Equipment and Materials</t>
  </si>
  <si>
    <t>Media Advertising</t>
  </si>
  <si>
    <t>Consult CMF's Business Policies for the accounting and reporting requirements.</t>
  </si>
  <si>
    <r>
      <rPr>
        <b/>
        <sz val="10"/>
        <rFont val="Arial"/>
        <family val="2"/>
      </rPr>
      <t xml:space="preserve">NOTE: </t>
    </r>
    <r>
      <rPr>
        <sz val="10"/>
        <rFont val="Arial"/>
        <family val="2"/>
      </rPr>
      <t xml:space="preserve">The final funding total must match the final cost report total (whether or not it matches the original production estimate). </t>
    </r>
  </si>
  <si>
    <r>
      <rPr>
        <b/>
        <sz val="10"/>
        <rFont val="Arial"/>
        <family val="2"/>
      </rPr>
      <t xml:space="preserve">NOTE : </t>
    </r>
    <r>
      <rPr>
        <sz val="10"/>
        <rFont val="Arial"/>
        <family val="2"/>
      </rPr>
      <t xml:space="preserve">"Total government assistance" means all assistance from the federal, provincial, territorial or municipal governments, the determination of which takes into account the amount of funding set out in Schedule C of the Treasury Board Directive on Transfer Payments, as subsequently amended.  </t>
    </r>
    <r>
      <rPr>
        <u/>
        <sz val="10"/>
        <rFont val="Arial"/>
        <family val="2"/>
      </rPr>
      <t>For greater clarity, please include below all government assistance received for this project, whether or not this financial support was reinvested, in whole or in part, in the financial structure of the project listed above.</t>
    </r>
    <r>
      <rPr>
        <sz val="10"/>
        <rFont val="Arial"/>
        <family val="2"/>
      </rPr>
      <t xml:space="preserve">  </t>
    </r>
    <r>
      <rPr>
        <u/>
        <sz val="10"/>
        <rFont val="Arial"/>
        <family val="2"/>
      </rPr>
      <t>**Please note that all CMF support must be included in this form*.</t>
    </r>
  </si>
  <si>
    <r>
      <rPr>
        <b/>
        <sz val="9"/>
        <rFont val="Arial"/>
        <family val="2"/>
      </rPr>
      <t>At final cost, contingencies must be at $0</t>
    </r>
    <r>
      <rPr>
        <sz val="9"/>
        <rFont val="Arial"/>
        <family val="2"/>
      </rPr>
      <t>. Unforeseen expenses that have been incurred must be allocated to the above items. At final cost, if contingencies were not spent, they must remain at $0 and the total final costs will be less than the total budget.</t>
    </r>
  </si>
  <si>
    <t>-</t>
  </si>
  <si>
    <t>Instructions</t>
  </si>
  <si>
    <t>•</t>
  </si>
  <si>
    <t xml:space="preserve">The "Summary Page" and "Allocation &amp; Origin" tabs are locked.  These tabs will be automatically filled as per the information entered in the "Cost Detail" tab. </t>
  </si>
  <si>
    <t>If the project is an international co-production:</t>
  </si>
  <si>
    <t>Project Title and CMF Number:</t>
  </si>
  <si>
    <t>GRAND TOTAL:</t>
  </si>
  <si>
    <t xml:space="preserve"> TOTAL:</t>
  </si>
  <si>
    <r>
      <t xml:space="preserve"> CONCEPTUALIZATION and/or PROTOTYPING COSTS</t>
    </r>
    <r>
      <rPr>
        <b/>
        <sz val="7"/>
        <rFont val="Arial"/>
        <family val="2"/>
      </rPr>
      <t xml:space="preserve"> (if financed by CMF)</t>
    </r>
    <r>
      <rPr>
        <b/>
        <sz val="9"/>
        <rFont val="Arial"/>
        <family val="2"/>
      </rPr>
      <t>:</t>
    </r>
  </si>
  <si>
    <r>
      <t>GRAND CANADIAN TOTAL</t>
    </r>
    <r>
      <rPr>
        <b/>
        <sz val="7"/>
        <rFont val="Arial"/>
        <family val="2"/>
      </rPr>
      <t xml:space="preserve"> (</t>
    </r>
    <r>
      <rPr>
        <b/>
        <sz val="8"/>
        <rFont val="Arial"/>
        <family val="2"/>
      </rPr>
      <t>including prior costs</t>
    </r>
    <r>
      <rPr>
        <b/>
        <sz val="7"/>
        <rFont val="Arial"/>
        <family val="2"/>
      </rPr>
      <t>)</t>
    </r>
    <r>
      <rPr>
        <b/>
        <sz val="9"/>
        <rFont val="Arial"/>
        <family val="2"/>
      </rPr>
      <t>:</t>
    </r>
  </si>
  <si>
    <t>GRAND TOTAL INTERNATIONAL COPRODUCTION:</t>
  </si>
  <si>
    <t xml:space="preserve"> TOTAL INTERNATIONAL COPRODUCTION:</t>
  </si>
  <si>
    <t>No cost</t>
  </si>
  <si>
    <t>Not budgeted</t>
  </si>
  <si>
    <t>TOTAL COSTS (CAD)</t>
  </si>
  <si>
    <t>VARIANCE (CAD)</t>
  </si>
  <si>
    <t>INTERNATIONAL COPRODUCTION, IF APPLICABLE (See instructions)</t>
  </si>
  <si>
    <t>TOTAL:</t>
  </si>
  <si>
    <t>GRAND CANADIAN TOTAL (including prior costs):</t>
  </si>
  <si>
    <t xml:space="preserve"> GRAND CANADIAN TOTAL:</t>
  </si>
  <si>
    <t xml:space="preserve"> BUDGET (CAD)</t>
  </si>
  <si>
    <t>BUDGET (CAD)</t>
  </si>
  <si>
    <t>Expenses allowed before launch and up to a maximum of two years after launch to cover the first 2 years of exploitation of the product.</t>
  </si>
  <si>
    <t>Start by filling in the "Cost Detail" tab. Information entered in this tab will be automatically distributed to other tabs.</t>
  </si>
  <si>
    <t>Please submit the cost report for each foreign co-producer separately, making sure to indicate their respective exchange rates.</t>
  </si>
  <si>
    <t>Please consider the environment before printing.</t>
  </si>
  <si>
    <r>
      <t xml:space="preserve">Pay attention to the error messages that may appear in </t>
    </r>
    <r>
      <rPr>
        <b/>
        <sz val="10"/>
        <color rgb="FFFF0000"/>
        <rFont val="Arial"/>
        <family val="2"/>
      </rPr>
      <t>red</t>
    </r>
    <r>
      <rPr>
        <sz val="10"/>
        <rFont val="Arial"/>
        <family val="2"/>
      </rPr>
      <t>.</t>
    </r>
  </si>
  <si>
    <t>Cost Detail</t>
  </si>
  <si>
    <t xml:space="preserve"> CONCEPTUALIZATION and/or PROTOTYPING COSTS (if financed by CMF):</t>
  </si>
  <si>
    <t>Make sure that the totals of the sub-sections in which lines have been added to include the amounts of the new lines added.</t>
  </si>
  <si>
    <t>Although locked, these tabs allow you to add a signature and a date.</t>
  </si>
  <si>
    <t>Please do not delete or hide lines or columns in any tab.</t>
  </si>
  <si>
    <t>Also enter the amounts in Canadian currency in the appropriate yellow cells of the International Coproduction section in the "Cost Detail" tab.</t>
  </si>
  <si>
    <t>PLEASE ENTER DATA ONLY IN THE YELLOW CELLS - ALL AMOUNTS BEFORE TAXES - ENTER WHOLE NUMBERS</t>
  </si>
  <si>
    <r>
      <t>Corporate Overhead cannot exceed 10% of the total of B+C sections of the</t>
    </r>
    <r>
      <rPr>
        <b/>
        <sz val="9"/>
        <rFont val="Arial"/>
        <family val="2"/>
      </rPr>
      <t xml:space="preserve"> final budget approved at contract</t>
    </r>
    <r>
      <rPr>
        <sz val="9"/>
        <rFont val="Arial"/>
        <family val="2"/>
      </rPr>
      <t>.</t>
    </r>
  </si>
  <si>
    <r>
      <t>Cannot exceed 10% of the total of B+C sections of the</t>
    </r>
    <r>
      <rPr>
        <b/>
        <sz val="9"/>
        <rFont val="Arial"/>
        <family val="2"/>
      </rPr>
      <t xml:space="preserve"> final budget approved at contract</t>
    </r>
    <r>
      <rPr>
        <sz val="9"/>
        <rFont val="Arial"/>
        <family val="2"/>
      </rPr>
      <t xml:space="preserve"> if the person is a shareholder of the applicant, co-applicant or parent company.</t>
    </r>
  </si>
  <si>
    <r>
      <t xml:space="preserve">Total Non-Canadian Final Financing ($) :                           </t>
    </r>
    <r>
      <rPr>
        <sz val="10"/>
        <rFont val="Arial"/>
        <family val="2"/>
      </rPr>
      <t>(For international coproductions only)</t>
    </r>
  </si>
  <si>
    <t xml:space="preserve">The "Summary Page", "Allocation and Origin" and "Summary of Financiers &amp; Total Government Funding" tabs require signatures.  </t>
  </si>
  <si>
    <t>If you are unable to add a signature directly in excel, please submit these pages in PDF format, dated and signed, in addition to submitting the entire cost report in excel format.</t>
  </si>
  <si>
    <t>Interactive Digital Media</t>
  </si>
  <si>
    <t>Interactive or Game Designer (Designer)</t>
  </si>
  <si>
    <t>Audit - Engagement review or audit</t>
  </si>
  <si>
    <t xml:space="preserve">Only actual, verifiable expenses incurred and/or paid by the applicant are eligible. </t>
  </si>
  <si>
    <t>This cost report contains formulas. If you need to add lines to the "Cost Detail" tab, be sure to copy and paste an entire line to a new line to retain all the formulas in columns A to AB.</t>
  </si>
  <si>
    <t>This cost report contains formulas. If you need to add lines, be sure to copy and paste an entire line to a new line to retain all the formulas in columns A to AB.</t>
  </si>
  <si>
    <t>Production Cost Report 2026-2027</t>
  </si>
  <si>
    <t>© 2017-2026 Telefilm Canada</t>
  </si>
  <si>
    <t>Equipment and software must be calculated on a prorata basis for use during the project AND amortized on a straight-line or declining balance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</si>
</sst>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 #,##0_)\ &quot;$&quot;_ ;_ * \(#,##0\)\ &quot;$&quot;_ ;_ * &quot;-&quot;_)\ &quot;$&quot;_ ;_ @_ "/>
    <numFmt numFmtId="44" formatCode="_ * #,##0.00_)\ &quot;$&quot;_ ;_ * \(#,##0.00\)\ &quot;$&quot;_ ;_ * &quot;-&quot;??_)\ &quot;$&quot;_ ;_ @_ "/>
    <numFmt numFmtId="164" formatCode="00"/>
    <numFmt numFmtId="165" formatCode="_-* #,##0_-;* \(#,##0\)_-;_-* &quot;-&quot;_-;_-@_-"/>
    <numFmt numFmtId="166" formatCode="00.00"/>
    <numFmt numFmtId="167" formatCode="[$-1009]mmmm\ d\,\ yyyy;@"/>
    <numFmt numFmtId="168" formatCode="[$$-1009]#,##0"/>
    <numFmt numFmtId="169" formatCode="#,##0\ [$$-C0C]"/>
    <numFmt numFmtId="170" formatCode="_ * #,##0.0_)\ &quot;$&quot;_ ;_ * \(#,##0.0\)\ &quot;$&quot;_ ;_ * &quot;-&quot;??_)\ &quot;$&quot;_ ;_ @_ "/>
  </numFmts>
  <fonts count="27" x14ac:knownFonts="1">
    <font>
      <sz val="10"/>
      <name val="Arial"/>
    </font>
    <font>
      <sz val="10"/>
      <name val="Arial"/>
      <family val="2"/>
    </font>
    <font>
      <sz val="10"/>
      <name val="Arial"/>
      <family val="2"/>
    </font>
    <font>
      <b/>
      <sz val="9"/>
      <color indexed="10"/>
      <name val="Arial"/>
      <family val="2"/>
    </font>
    <font>
      <sz val="9"/>
      <name val="Arial"/>
      <family val="2"/>
    </font>
    <font>
      <sz val="8"/>
      <name val="Arial"/>
      <family val="2"/>
    </font>
    <font>
      <b/>
      <sz val="8"/>
      <name val="Arial"/>
      <family val="2"/>
    </font>
    <font>
      <b/>
      <i/>
      <sz val="10"/>
      <name val="Arial"/>
      <family val="2"/>
    </font>
    <font>
      <b/>
      <i/>
      <sz val="8"/>
      <name val="Arial"/>
      <family val="2"/>
    </font>
    <font>
      <b/>
      <sz val="9"/>
      <name val="Arial"/>
      <family val="2"/>
    </font>
    <font>
      <b/>
      <sz val="10"/>
      <name val="Arial"/>
      <family val="2"/>
    </font>
    <font>
      <b/>
      <i/>
      <sz val="12"/>
      <name val="Arial"/>
      <family val="2"/>
    </font>
    <font>
      <sz val="8"/>
      <color indexed="10"/>
      <name val="Arial"/>
      <family val="2"/>
    </font>
    <font>
      <b/>
      <i/>
      <sz val="9"/>
      <name val="Arial"/>
      <family val="2"/>
    </font>
    <font>
      <b/>
      <sz val="8"/>
      <color rgb="FFFF0000"/>
      <name val="Arial"/>
      <family val="2"/>
    </font>
    <font>
      <b/>
      <sz val="14"/>
      <name val="Arial"/>
      <family val="2"/>
    </font>
    <font>
      <u/>
      <sz val="9"/>
      <name val="Arial"/>
      <family val="2"/>
    </font>
    <font>
      <b/>
      <u/>
      <sz val="10"/>
      <name val="Arial"/>
      <family val="2"/>
    </font>
    <font>
      <i/>
      <sz val="10"/>
      <color theme="1" tint="0.34998626667073579"/>
      <name val="Arial"/>
      <family val="2"/>
    </font>
    <font>
      <u/>
      <sz val="10"/>
      <name val="Arial"/>
      <family val="2"/>
    </font>
    <font>
      <sz val="10"/>
      <name val="Arial"/>
      <family val="2"/>
    </font>
    <font>
      <b/>
      <sz val="12"/>
      <name val="Arial"/>
      <family val="2"/>
    </font>
    <font>
      <b/>
      <sz val="7"/>
      <name val="Arial"/>
      <family val="2"/>
    </font>
    <font>
      <i/>
      <sz val="10"/>
      <name val="Arial"/>
      <family val="2"/>
    </font>
    <font>
      <b/>
      <sz val="10"/>
      <color rgb="FF00B050"/>
      <name val="Arial"/>
      <family val="2"/>
    </font>
    <font>
      <b/>
      <sz val="10"/>
      <color rgb="FFFF0000"/>
      <name val="Arial"/>
      <family val="2"/>
    </font>
    <font>
      <sz val="10"/>
      <color rgb="FF4C4C4C"/>
      <name val="Arial"/>
      <family val="2"/>
    </font>
  </fonts>
  <fills count="13">
    <fill>
      <patternFill patternType="none"/>
    </fill>
    <fill>
      <patternFill patternType="gray125"/>
    </fill>
    <fill>
      <patternFill patternType="solid">
        <fgColor indexed="22"/>
        <bgColor indexed="64"/>
      </patternFill>
    </fill>
    <fill>
      <patternFill patternType="solid">
        <fgColor rgb="FFD5FF18"/>
        <bgColor indexed="64"/>
      </patternFill>
    </fill>
    <fill>
      <patternFill patternType="solid">
        <fgColor theme="0" tint="-0.14999847407452621"/>
        <bgColor indexed="64"/>
      </patternFill>
    </fill>
    <fill>
      <patternFill patternType="solid">
        <fgColor rgb="FFFF2C79"/>
        <bgColor indexed="64"/>
      </patternFill>
    </fill>
    <fill>
      <patternFill patternType="solid">
        <fgColor rgb="FFFFFF99"/>
        <bgColor indexed="64"/>
      </patternFill>
    </fill>
    <fill>
      <patternFill patternType="solid">
        <fgColor rgb="FFD5FF7C"/>
        <bgColor indexed="64"/>
      </patternFill>
    </fill>
    <fill>
      <patternFill patternType="solid">
        <fgColor rgb="FFD5FF04"/>
        <bgColor indexed="64"/>
      </patternFill>
    </fill>
    <fill>
      <patternFill patternType="solid">
        <fgColor rgb="FFF7D1E1"/>
        <bgColor indexed="64"/>
      </patternFill>
    </fill>
    <fill>
      <patternFill patternType="solid">
        <fgColor indexed="43"/>
        <bgColor indexed="64"/>
      </patternFill>
    </fill>
    <fill>
      <patternFill patternType="solid">
        <fgColor rgb="FFCCFFFF"/>
        <bgColor indexed="64"/>
      </patternFill>
    </fill>
    <fill>
      <patternFill patternType="solid">
        <fgColor theme="0" tint="-4.9989318521683403E-2"/>
        <bgColor indexed="64"/>
      </patternFill>
    </fill>
  </fills>
  <borders count="1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top/>
      <bottom/>
      <diagonal/>
    </border>
    <border>
      <left/>
      <right/>
      <top style="double">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20" fillId="0" borderId="0" applyFont="0" applyFill="0" applyBorder="0" applyAlignment="0" applyProtection="0"/>
  </cellStyleXfs>
  <cellXfs count="591">
    <xf numFmtId="0" fontId="0" fillId="0" borderId="0" xfId="0"/>
    <xf numFmtId="0" fontId="4" fillId="0" borderId="0" xfId="0" applyFont="1"/>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7" fillId="0" borderId="0" xfId="0" applyFont="1" applyAlignment="1">
      <alignment vertical="center"/>
    </xf>
    <xf numFmtId="0" fontId="2" fillId="0" borderId="0" xfId="0" applyFont="1" applyAlignment="1">
      <alignment vertical="center"/>
    </xf>
    <xf numFmtId="0" fontId="2" fillId="0" borderId="0" xfId="0" applyFont="1"/>
    <xf numFmtId="0" fontId="8"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3" fontId="5" fillId="0" borderId="2" xfId="0" applyNumberFormat="1" applyFont="1" applyBorder="1" applyAlignment="1">
      <alignment horizontal="center" vertical="center"/>
    </xf>
    <xf numFmtId="3" fontId="6" fillId="0" borderId="2" xfId="0" applyNumberFormat="1" applyFont="1" applyBorder="1" applyAlignment="1">
      <alignment horizontal="center" vertical="center"/>
    </xf>
    <xf numFmtId="0" fontId="5" fillId="0" borderId="3" xfId="0" applyFont="1" applyBorder="1" applyAlignment="1">
      <alignment horizontal="center" vertical="center"/>
    </xf>
    <xf numFmtId="3" fontId="5" fillId="0" borderId="3" xfId="0" applyNumberFormat="1" applyFont="1" applyBorder="1" applyAlignment="1">
      <alignment horizontal="center" vertical="center"/>
    </xf>
    <xf numFmtId="3" fontId="6" fillId="0" borderId="3" xfId="0" applyNumberFormat="1" applyFont="1" applyBorder="1" applyAlignment="1">
      <alignment horizontal="center" vertical="center"/>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xf>
    <xf numFmtId="3" fontId="6" fillId="0" borderId="4" xfId="0" applyNumberFormat="1" applyFont="1" applyBorder="1" applyAlignment="1">
      <alignment horizontal="center" vertical="center"/>
    </xf>
    <xf numFmtId="0" fontId="10" fillId="0" borderId="0" xfId="0" applyFont="1"/>
    <xf numFmtId="165" fontId="4" fillId="0" borderId="0" xfId="0" applyNumberFormat="1" applyFont="1" applyAlignment="1">
      <alignment vertical="center"/>
    </xf>
    <xf numFmtId="165" fontId="4" fillId="0" borderId="0" xfId="0" applyNumberFormat="1" applyFont="1" applyAlignment="1">
      <alignment horizontal="right" vertical="center"/>
    </xf>
    <xf numFmtId="2" fontId="4" fillId="0" borderId="0" xfId="0" applyNumberFormat="1" applyFont="1" applyAlignment="1">
      <alignment horizontal="center"/>
    </xf>
    <xf numFmtId="164" fontId="9" fillId="0" borderId="1" xfId="0" applyNumberFormat="1" applyFont="1" applyBorder="1" applyAlignment="1">
      <alignment horizontal="center"/>
    </xf>
    <xf numFmtId="0" fontId="10" fillId="0" borderId="0" xfId="0" applyFont="1" applyAlignment="1">
      <alignment vertical="center"/>
    </xf>
    <xf numFmtId="166" fontId="4" fillId="0" borderId="1" xfId="0" applyNumberFormat="1" applyFont="1" applyBorder="1" applyAlignment="1">
      <alignment horizontal="center"/>
    </xf>
    <xf numFmtId="0" fontId="4" fillId="0" borderId="1" xfId="0" applyFont="1" applyBorder="1"/>
    <xf numFmtId="165" fontId="4" fillId="0" borderId="1" xfId="0" applyNumberFormat="1" applyFont="1" applyBorder="1" applyAlignment="1">
      <alignment horizontal="right" vertical="center"/>
    </xf>
    <xf numFmtId="0" fontId="9" fillId="0" borderId="1" xfId="0" applyFont="1" applyBorder="1"/>
    <xf numFmtId="165" fontId="9" fillId="0" borderId="1" xfId="0" applyNumberFormat="1" applyFont="1" applyBorder="1" applyAlignment="1">
      <alignment horizontal="right" vertical="center"/>
    </xf>
    <xf numFmtId="165" fontId="4" fillId="0" borderId="0" xfId="0" applyNumberFormat="1" applyFont="1" applyAlignment="1">
      <alignment horizontal="center" vertical="center"/>
    </xf>
    <xf numFmtId="165" fontId="4" fillId="0" borderId="0" xfId="0" applyNumberFormat="1" applyFont="1"/>
    <xf numFmtId="165" fontId="4" fillId="0" borderId="0" xfId="0" applyNumberFormat="1" applyFont="1" applyAlignment="1">
      <alignment horizontal="right"/>
    </xf>
    <xf numFmtId="2" fontId="4" fillId="0" borderId="1" xfId="0" applyNumberFormat="1" applyFont="1" applyBorder="1" applyAlignment="1">
      <alignment horizontal="center"/>
    </xf>
    <xf numFmtId="2" fontId="9" fillId="0" borderId="1" xfId="0" applyNumberFormat="1" applyFont="1" applyBorder="1" applyAlignment="1">
      <alignment horizontal="center"/>
    </xf>
    <xf numFmtId="165" fontId="4" fillId="0" borderId="1" xfId="0" applyNumberFormat="1" applyFont="1" applyBorder="1" applyAlignment="1">
      <alignment horizontal="right"/>
    </xf>
    <xf numFmtId="2" fontId="4" fillId="0" borderId="0" xfId="0" applyNumberFormat="1" applyFont="1"/>
    <xf numFmtId="0" fontId="4" fillId="0" borderId="0" xfId="0" applyFont="1" applyAlignment="1">
      <alignment horizontal="left"/>
    </xf>
    <xf numFmtId="0" fontId="3" fillId="0" borderId="0" xfId="0" applyFont="1" applyAlignment="1">
      <alignment horizontal="left" indent="1"/>
    </xf>
    <xf numFmtId="0" fontId="3" fillId="0" borderId="0" xfId="0" applyFont="1"/>
    <xf numFmtId="49" fontId="12" fillId="0" borderId="0" xfId="0" applyNumberFormat="1" applyFont="1" applyProtection="1">
      <protection locked="0"/>
    </xf>
    <xf numFmtId="49" fontId="12" fillId="0" borderId="0" xfId="0" applyNumberFormat="1" applyFont="1" applyAlignment="1" applyProtection="1">
      <alignment horizontal="right"/>
      <protection locked="0"/>
    </xf>
    <xf numFmtId="3" fontId="5" fillId="0" borderId="0" xfId="0" applyNumberFormat="1" applyFont="1" applyAlignment="1">
      <alignment horizontal="center" vertical="center"/>
    </xf>
    <xf numFmtId="165" fontId="9" fillId="0" borderId="0" xfId="0" applyNumberFormat="1" applyFont="1" applyAlignment="1">
      <alignment horizontal="right" vertical="center"/>
    </xf>
    <xf numFmtId="165" fontId="9" fillId="0" borderId="5" xfId="0" applyNumberFormat="1" applyFont="1" applyBorder="1"/>
    <xf numFmtId="0" fontId="4" fillId="0" borderId="6" xfId="0" applyFont="1" applyBorder="1"/>
    <xf numFmtId="0" fontId="9" fillId="0" borderId="6" xfId="0" applyFont="1" applyBorder="1"/>
    <xf numFmtId="165" fontId="9" fillId="0" borderId="2" xfId="0" applyNumberFormat="1" applyFont="1" applyBorder="1" applyAlignment="1">
      <alignment horizontal="right" vertical="center"/>
    </xf>
    <xf numFmtId="0" fontId="13" fillId="0" borderId="0" xfId="0" applyFont="1" applyAlignment="1">
      <alignment vertical="center"/>
    </xf>
    <xf numFmtId="0" fontId="9" fillId="0" borderId="0" xfId="0" applyFont="1"/>
    <xf numFmtId="0" fontId="6" fillId="0" borderId="1" xfId="0" applyFont="1" applyBorder="1" applyAlignment="1">
      <alignment horizontal="left" vertical="center"/>
    </xf>
    <xf numFmtId="2" fontId="10" fillId="0" borderId="15" xfId="0" applyNumberFormat="1" applyFont="1" applyBorder="1"/>
    <xf numFmtId="2" fontId="10" fillId="0" borderId="16" xfId="0" applyNumberFormat="1" applyFont="1" applyBorder="1"/>
    <xf numFmtId="165" fontId="10" fillId="0" borderId="17" xfId="0" applyNumberFormat="1" applyFont="1" applyBorder="1" applyAlignment="1">
      <alignment horizontal="right" vertical="center"/>
    </xf>
    <xf numFmtId="165" fontId="10" fillId="0" borderId="19" xfId="0" applyNumberFormat="1" applyFont="1" applyBorder="1" applyAlignment="1">
      <alignment horizontal="right" vertical="center"/>
    </xf>
    <xf numFmtId="165" fontId="5" fillId="0" borderId="5" xfId="0" applyNumberFormat="1" applyFont="1" applyBorder="1" applyAlignment="1">
      <alignment vertical="center"/>
    </xf>
    <xf numFmtId="165" fontId="6" fillId="0" borderId="5" xfId="0" applyNumberFormat="1" applyFont="1" applyBorder="1" applyAlignment="1">
      <alignment horizontal="right" vertical="center"/>
    </xf>
    <xf numFmtId="165" fontId="5" fillId="0" borderId="0" xfId="0" applyNumberFormat="1" applyFont="1" applyAlignment="1">
      <alignment horizontal="left" vertical="center"/>
    </xf>
    <xf numFmtId="0" fontId="5" fillId="0" borderId="0" xfId="0" applyFont="1" applyAlignment="1">
      <alignment horizontal="left" vertical="center"/>
    </xf>
    <xf numFmtId="165" fontId="5" fillId="0" borderId="0" xfId="0" applyNumberFormat="1" applyFont="1" applyAlignment="1">
      <alignment horizontal="right" vertical="center"/>
    </xf>
    <xf numFmtId="0" fontId="4" fillId="0" borderId="0" xfId="0" applyFont="1" applyProtection="1">
      <protection locked="0"/>
    </xf>
    <xf numFmtId="0" fontId="4" fillId="0" borderId="0" xfId="0" applyFont="1" applyAlignment="1" applyProtection="1">
      <alignment horizontal="left"/>
      <protection locked="0"/>
    </xf>
    <xf numFmtId="49" fontId="9" fillId="0" borderId="0" xfId="0" applyNumberFormat="1" applyFont="1" applyAlignment="1">
      <alignment horizontal="left"/>
    </xf>
    <xf numFmtId="38" fontId="9" fillId="0" borderId="0" xfId="0" applyNumberFormat="1" applyFont="1"/>
    <xf numFmtId="49" fontId="2" fillId="0" borderId="1" xfId="0" applyNumberFormat="1" applyFont="1" applyBorder="1" applyAlignment="1" applyProtection="1">
      <alignment horizontal="center"/>
      <protection locked="0"/>
    </xf>
    <xf numFmtId="165" fontId="2" fillId="0" borderId="1" xfId="0" quotePrefix="1" applyNumberFormat="1" applyFont="1" applyBorder="1" applyAlignment="1" applyProtection="1">
      <alignment horizontal="right" wrapText="1"/>
      <protection locked="0"/>
    </xf>
    <xf numFmtId="38" fontId="2" fillId="0" borderId="1" xfId="0" applyNumberFormat="1" applyFont="1" applyBorder="1" applyAlignment="1" applyProtection="1">
      <alignment horizontal="center"/>
      <protection locked="0"/>
    </xf>
    <xf numFmtId="0" fontId="2" fillId="0" borderId="0" xfId="0" applyFont="1" applyProtection="1">
      <protection locked="0"/>
    </xf>
    <xf numFmtId="165" fontId="2" fillId="0" borderId="1" xfId="0" applyNumberFormat="1" applyFont="1" applyBorder="1" applyProtection="1">
      <protection locked="0"/>
    </xf>
    <xf numFmtId="38" fontId="10" fillId="0" borderId="0" xfId="0" applyNumberFormat="1" applyFont="1"/>
    <xf numFmtId="0" fontId="10" fillId="0" borderId="0" xfId="0" applyFont="1" applyAlignment="1">
      <alignment horizontal="right"/>
    </xf>
    <xf numFmtId="164" fontId="5" fillId="0" borderId="1" xfId="0" applyNumberFormat="1" applyFont="1" applyBorder="1" applyAlignment="1">
      <alignment horizontal="center"/>
    </xf>
    <xf numFmtId="0" fontId="5" fillId="0" borderId="1" xfId="0" applyFont="1" applyBorder="1"/>
    <xf numFmtId="165" fontId="5" fillId="0" borderId="1" xfId="0" applyNumberFormat="1" applyFont="1" applyBorder="1" applyAlignment="1">
      <alignment horizontal="right"/>
    </xf>
    <xf numFmtId="165" fontId="5" fillId="0" borderId="22" xfId="0" applyNumberFormat="1" applyFont="1" applyBorder="1" applyAlignment="1">
      <alignment horizontal="right"/>
    </xf>
    <xf numFmtId="164" fontId="6" fillId="0" borderId="0" xfId="0" applyNumberFormat="1" applyFont="1" applyAlignment="1">
      <alignment horizontal="center"/>
    </xf>
    <xf numFmtId="0" fontId="6" fillId="0" borderId="1" xfId="0" applyFont="1" applyBorder="1"/>
    <xf numFmtId="0" fontId="6" fillId="0" borderId="0" xfId="0" applyFont="1"/>
    <xf numFmtId="165" fontId="6" fillId="0" borderId="1" xfId="0" applyNumberFormat="1" applyFont="1" applyBorder="1" applyAlignment="1">
      <alignment horizontal="right"/>
    </xf>
    <xf numFmtId="165" fontId="6" fillId="0" borderId="22" xfId="0" applyNumberFormat="1" applyFont="1" applyBorder="1" applyAlignment="1">
      <alignment horizontal="right"/>
    </xf>
    <xf numFmtId="164" fontId="5" fillId="0" borderId="0" xfId="0" applyNumberFormat="1" applyFont="1" applyAlignment="1">
      <alignment horizontal="center"/>
    </xf>
    <xf numFmtId="165" fontId="6" fillId="0" borderId="5" xfId="0" applyNumberFormat="1" applyFont="1" applyBorder="1"/>
    <xf numFmtId="165" fontId="5" fillId="0" borderId="0" xfId="0" applyNumberFormat="1" applyFont="1"/>
    <xf numFmtId="2" fontId="6" fillId="0" borderId="0" xfId="0" applyNumberFormat="1" applyFont="1" applyAlignment="1">
      <alignment horizontal="center"/>
    </xf>
    <xf numFmtId="2" fontId="5" fillId="0" borderId="0" xfId="0" applyNumberFormat="1" applyFont="1" applyAlignment="1">
      <alignment horizontal="center"/>
    </xf>
    <xf numFmtId="165" fontId="6" fillId="0" borderId="6" xfId="0" applyNumberFormat="1" applyFont="1" applyBorder="1" applyAlignment="1">
      <alignment horizontal="right"/>
    </xf>
    <xf numFmtId="2" fontId="6" fillId="0" borderId="1" xfId="0" applyNumberFormat="1" applyFont="1" applyBorder="1" applyAlignment="1">
      <alignment horizontal="center"/>
    </xf>
    <xf numFmtId="165" fontId="9" fillId="0" borderId="5" xfId="0" applyNumberFormat="1" applyFont="1" applyBorder="1" applyAlignment="1">
      <alignment horizontal="right"/>
    </xf>
    <xf numFmtId="0" fontId="2" fillId="0" borderId="0" xfId="0" applyFont="1" applyAlignment="1">
      <alignment horizontal="left"/>
    </xf>
    <xf numFmtId="165" fontId="5" fillId="0" borderId="6" xfId="0" applyNumberFormat="1" applyFont="1" applyBorder="1" applyAlignment="1">
      <alignment horizontal="right"/>
    </xf>
    <xf numFmtId="0" fontId="6" fillId="0" borderId="0" xfId="0" applyFont="1" applyAlignment="1">
      <alignment vertical="center"/>
    </xf>
    <xf numFmtId="0" fontId="14" fillId="0" borderId="0" xfId="0" applyFont="1" applyAlignment="1">
      <alignment horizontal="right" vertical="center"/>
    </xf>
    <xf numFmtId="49" fontId="11" fillId="0" borderId="0" xfId="0" applyNumberFormat="1" applyFont="1" applyAlignment="1">
      <alignment horizontal="center" vertical="center"/>
    </xf>
    <xf numFmtId="165" fontId="5" fillId="0" borderId="1" xfId="0" applyNumberFormat="1" applyFont="1" applyBorder="1" applyAlignment="1">
      <alignment vertical="center"/>
    </xf>
    <xf numFmtId="165" fontId="5" fillId="0" borderId="6" xfId="0" applyNumberFormat="1" applyFont="1" applyBorder="1" applyAlignment="1">
      <alignment vertical="center"/>
    </xf>
    <xf numFmtId="165" fontId="6" fillId="0" borderId="1" xfId="0" applyNumberFormat="1" applyFont="1" applyBorder="1" applyAlignment="1">
      <alignment horizontal="right" vertical="center"/>
    </xf>
    <xf numFmtId="165" fontId="6" fillId="0" borderId="6" xfId="0" applyNumberFormat="1" applyFont="1" applyBorder="1" applyAlignment="1">
      <alignment horizontal="right" vertical="center"/>
    </xf>
    <xf numFmtId="0" fontId="6" fillId="0" borderId="1" xfId="0" applyFont="1" applyBorder="1" applyAlignment="1">
      <alignment horizontal="left" vertical="center" wrapText="1"/>
    </xf>
    <xf numFmtId="0" fontId="1" fillId="0" borderId="0" xfId="0" applyFont="1"/>
    <xf numFmtId="0" fontId="2" fillId="0" borderId="1" xfId="0" applyFont="1" applyBorder="1" applyAlignment="1" applyProtection="1">
      <alignment wrapText="1"/>
      <protection locked="0"/>
    </xf>
    <xf numFmtId="166" fontId="4" fillId="0" borderId="24" xfId="0" applyNumberFormat="1" applyFont="1" applyBorder="1" applyAlignment="1">
      <alignment horizontal="center"/>
    </xf>
    <xf numFmtId="165" fontId="4" fillId="0" borderId="24" xfId="0" applyNumberFormat="1" applyFont="1" applyBorder="1" applyAlignment="1">
      <alignment horizontal="right" vertical="center"/>
    </xf>
    <xf numFmtId="166" fontId="4" fillId="0" borderId="9" xfId="0" applyNumberFormat="1" applyFont="1" applyBorder="1" applyAlignment="1">
      <alignment horizontal="center"/>
    </xf>
    <xf numFmtId="0" fontId="4" fillId="0" borderId="10" xfId="0" applyFont="1" applyBorder="1"/>
    <xf numFmtId="165" fontId="4" fillId="0" borderId="9" xfId="0" applyNumberFormat="1" applyFont="1" applyBorder="1" applyAlignment="1">
      <alignment horizontal="right" vertical="center"/>
    </xf>
    <xf numFmtId="164" fontId="9" fillId="0" borderId="24" xfId="0" applyNumberFormat="1" applyFont="1" applyBorder="1" applyAlignment="1">
      <alignment horizontal="center"/>
    </xf>
    <xf numFmtId="2" fontId="4" fillId="0" borderId="9" xfId="0" applyNumberFormat="1" applyFont="1" applyBorder="1" applyAlignment="1">
      <alignment horizontal="center"/>
    </xf>
    <xf numFmtId="164" fontId="9" fillId="0" borderId="9" xfId="0" applyNumberFormat="1" applyFont="1" applyBorder="1" applyAlignment="1">
      <alignment horizontal="center"/>
    </xf>
    <xf numFmtId="0" fontId="10" fillId="0" borderId="0" xfId="0" applyFont="1" applyAlignment="1">
      <alignment horizontal="left"/>
    </xf>
    <xf numFmtId="165" fontId="9" fillId="4" borderId="1" xfId="0" applyNumberFormat="1" applyFont="1" applyFill="1" applyBorder="1"/>
    <xf numFmtId="165" fontId="4" fillId="4" borderId="1" xfId="0" applyNumberFormat="1" applyFont="1" applyFill="1" applyBorder="1"/>
    <xf numFmtId="165" fontId="4" fillId="4" borderId="1" xfId="0" applyNumberFormat="1" applyFont="1" applyFill="1" applyBorder="1" applyAlignment="1">
      <alignment horizontal="right"/>
    </xf>
    <xf numFmtId="2" fontId="9" fillId="4" borderId="13" xfId="0" applyNumberFormat="1" applyFont="1" applyFill="1" applyBorder="1" applyAlignment="1">
      <alignment horizontal="center"/>
    </xf>
    <xf numFmtId="165" fontId="9" fillId="4" borderId="14" xfId="0" applyNumberFormat="1" applyFont="1" applyFill="1" applyBorder="1" applyAlignment="1">
      <alignment horizontal="right"/>
    </xf>
    <xf numFmtId="165" fontId="9" fillId="4" borderId="6" xfId="0" applyNumberFormat="1" applyFont="1" applyFill="1" applyBorder="1"/>
    <xf numFmtId="165" fontId="9" fillId="4" borderId="22" xfId="0" applyNumberFormat="1" applyFont="1" applyFill="1" applyBorder="1"/>
    <xf numFmtId="2" fontId="4" fillId="4" borderId="6" xfId="0" applyNumberFormat="1" applyFont="1" applyFill="1" applyBorder="1"/>
    <xf numFmtId="0" fontId="9" fillId="0" borderId="0" xfId="0" applyFont="1" applyAlignment="1">
      <alignment horizontal="right"/>
    </xf>
    <xf numFmtId="0" fontId="1" fillId="0" borderId="8" xfId="0" applyFont="1" applyBorder="1" applyAlignment="1">
      <alignment horizontal="left"/>
    </xf>
    <xf numFmtId="0" fontId="0" fillId="0" borderId="8" xfId="0" applyBorder="1"/>
    <xf numFmtId="0" fontId="0" fillId="0" borderId="20" xfId="0" applyBorder="1"/>
    <xf numFmtId="0" fontId="4" fillId="5" borderId="0" xfId="0" applyFont="1" applyFill="1" applyAlignment="1">
      <alignment horizontal="left"/>
    </xf>
    <xf numFmtId="2" fontId="9" fillId="4" borderId="1" xfId="0" applyNumberFormat="1" applyFont="1" applyFill="1" applyBorder="1" applyAlignment="1">
      <alignment horizontal="center" vertical="center"/>
    </xf>
    <xf numFmtId="0" fontId="9" fillId="4" borderId="1" xfId="0" applyFont="1" applyFill="1" applyBorder="1" applyAlignment="1">
      <alignment vertical="center"/>
    </xf>
    <xf numFmtId="165" fontId="9" fillId="4" borderId="1" xfId="0" applyNumberFormat="1" applyFont="1" applyFill="1" applyBorder="1" applyAlignment="1">
      <alignment horizontal="center" vertical="center"/>
    </xf>
    <xf numFmtId="165" fontId="9" fillId="4" borderId="0" xfId="0" applyNumberFormat="1" applyFont="1" applyFill="1" applyAlignment="1">
      <alignment horizontal="center" vertical="center"/>
    </xf>
    <xf numFmtId="165" fontId="9" fillId="4" borderId="1" xfId="0" applyNumberFormat="1"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wrapText="1"/>
      <protection locked="0"/>
    </xf>
    <xf numFmtId="165" fontId="6" fillId="0" borderId="0" xfId="0" applyNumberFormat="1" applyFont="1" applyAlignment="1" applyProtection="1">
      <alignment horizontal="center" vertical="center" wrapText="1"/>
      <protection locked="0"/>
    </xf>
    <xf numFmtId="165" fontId="4" fillId="6" borderId="24" xfId="0" applyNumberFormat="1" applyFont="1" applyFill="1" applyBorder="1" applyAlignment="1">
      <alignment vertical="center"/>
    </xf>
    <xf numFmtId="165" fontId="4" fillId="6" borderId="24" xfId="0" applyNumberFormat="1" applyFont="1" applyFill="1" applyBorder="1" applyAlignment="1">
      <alignment horizontal="center" vertical="center"/>
    </xf>
    <xf numFmtId="165" fontId="4" fillId="6" borderId="1" xfId="0" applyNumberFormat="1" applyFont="1" applyFill="1" applyBorder="1" applyAlignment="1">
      <alignment vertical="center"/>
    </xf>
    <xf numFmtId="165" fontId="4" fillId="6" borderId="2" xfId="0" applyNumberFormat="1" applyFont="1" applyFill="1" applyBorder="1" applyAlignment="1">
      <alignment horizontal="center" vertical="center"/>
    </xf>
    <xf numFmtId="165" fontId="5" fillId="6" borderId="1" xfId="0" applyNumberFormat="1" applyFont="1" applyFill="1" applyBorder="1" applyAlignment="1" applyProtection="1">
      <alignment horizontal="center" wrapText="1"/>
      <protection locked="0"/>
    </xf>
    <xf numFmtId="165" fontId="4" fillId="6" borderId="9" xfId="0" applyNumberFormat="1" applyFont="1" applyFill="1" applyBorder="1" applyAlignment="1">
      <alignment vertical="center"/>
    </xf>
    <xf numFmtId="165" fontId="4" fillId="6" borderId="27" xfId="0" applyNumberFormat="1" applyFont="1" applyFill="1" applyBorder="1" applyAlignment="1">
      <alignment horizontal="center" vertical="center"/>
    </xf>
    <xf numFmtId="165" fontId="4" fillId="6" borderId="26" xfId="0" applyNumberFormat="1" applyFont="1" applyFill="1" applyBorder="1" applyAlignment="1">
      <alignment horizontal="center" vertical="center"/>
    </xf>
    <xf numFmtId="165" fontId="4" fillId="6" borderId="1" xfId="0" applyNumberFormat="1" applyFont="1" applyFill="1" applyBorder="1" applyAlignment="1">
      <alignment horizontal="center" vertical="center"/>
    </xf>
    <xf numFmtId="165" fontId="4" fillId="6" borderId="1" xfId="0" applyNumberFormat="1" applyFont="1" applyFill="1" applyBorder="1"/>
    <xf numFmtId="0" fontId="5" fillId="4" borderId="1"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3" fontId="5" fillId="4" borderId="1" xfId="0" applyNumberFormat="1" applyFont="1" applyFill="1" applyBorder="1" applyAlignment="1">
      <alignment horizontal="center" vertical="center"/>
    </xf>
    <xf numFmtId="3" fontId="5" fillId="4" borderId="3" xfId="0" applyNumberFormat="1" applyFont="1" applyFill="1" applyBorder="1" applyAlignment="1">
      <alignment horizontal="center" vertical="center"/>
    </xf>
    <xf numFmtId="3" fontId="5" fillId="4" borderId="4"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8" xfId="0" applyFont="1" applyBorder="1" applyAlignment="1">
      <alignment horizontal="center" vertical="center"/>
    </xf>
    <xf numFmtId="2" fontId="9" fillId="4" borderId="9" xfId="0" applyNumberFormat="1" applyFont="1" applyFill="1" applyBorder="1" applyAlignment="1">
      <alignment horizontal="center" vertical="center"/>
    </xf>
    <xf numFmtId="0" fontId="9" fillId="4" borderId="10" xfId="0" applyFont="1" applyFill="1" applyBorder="1" applyAlignment="1">
      <alignment horizontal="center" vertical="center"/>
    </xf>
    <xf numFmtId="0" fontId="9" fillId="4" borderId="1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4" borderId="9" xfId="0" applyFont="1" applyFill="1" applyBorder="1" applyAlignment="1">
      <alignment horizontal="center" vertical="center"/>
    </xf>
    <xf numFmtId="0" fontId="13" fillId="0" borderId="0" xfId="0" applyFont="1" applyAlignment="1">
      <alignment horizontal="center" vertical="center"/>
    </xf>
    <xf numFmtId="0" fontId="9" fillId="0" borderId="0" xfId="0" applyFont="1" applyAlignment="1">
      <alignment horizontal="center" vertical="center"/>
    </xf>
    <xf numFmtId="0" fontId="5" fillId="0" borderId="20" xfId="0" applyFont="1" applyBorder="1"/>
    <xf numFmtId="0" fontId="3" fillId="0" borderId="20" xfId="0" applyFont="1" applyBorder="1"/>
    <xf numFmtId="165" fontId="5" fillId="0" borderId="20" xfId="0" applyNumberFormat="1" applyFont="1" applyBorder="1" applyAlignment="1">
      <alignment horizontal="right" vertical="center"/>
    </xf>
    <xf numFmtId="165" fontId="5" fillId="0" borderId="20" xfId="0" applyNumberFormat="1" applyFont="1" applyBorder="1" applyAlignment="1">
      <alignment horizontal="left" vertical="center"/>
    </xf>
    <xf numFmtId="165" fontId="5" fillId="0" borderId="20" xfId="0" applyNumberFormat="1" applyFont="1" applyBorder="1"/>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0" borderId="0" xfId="0" applyFont="1" applyAlignment="1">
      <alignment vertical="center"/>
    </xf>
    <xf numFmtId="165" fontId="9" fillId="4" borderId="42" xfId="0" applyNumberFormat="1" applyFont="1" applyFill="1" applyBorder="1" applyAlignment="1">
      <alignment horizontal="right"/>
    </xf>
    <xf numFmtId="0" fontId="3" fillId="0" borderId="7" xfId="0" applyFont="1" applyBorder="1"/>
    <xf numFmtId="0" fontId="4" fillId="0" borderId="7" xfId="0" applyFont="1" applyBorder="1"/>
    <xf numFmtId="0" fontId="4" fillId="0" borderId="44" xfId="0" applyFont="1" applyBorder="1"/>
    <xf numFmtId="0" fontId="4" fillId="7" borderId="6" xfId="0" applyFont="1" applyFill="1" applyBorder="1"/>
    <xf numFmtId="0" fontId="4" fillId="3" borderId="24" xfId="0" applyFont="1" applyFill="1" applyBorder="1"/>
    <xf numFmtId="0" fontId="4" fillId="3" borderId="25" xfId="0" applyFont="1" applyFill="1" applyBorder="1"/>
    <xf numFmtId="0" fontId="4" fillId="8" borderId="6" xfId="0" applyFont="1" applyFill="1" applyBorder="1"/>
    <xf numFmtId="0" fontId="4" fillId="3" borderId="6" xfId="0" applyFont="1" applyFill="1" applyBorder="1"/>
    <xf numFmtId="0" fontId="4" fillId="0" borderId="8" xfId="0" applyFont="1" applyBorder="1" applyAlignment="1" applyProtection="1">
      <alignment horizontal="left"/>
      <protection locked="0"/>
    </xf>
    <xf numFmtId="0" fontId="0" fillId="0" borderId="8" xfId="0" applyBorder="1" applyAlignment="1" applyProtection="1">
      <alignment horizontal="left"/>
      <protection locked="0"/>
    </xf>
    <xf numFmtId="167" fontId="4" fillId="0" borderId="8" xfId="0" applyNumberFormat="1" applyFont="1" applyBorder="1" applyAlignment="1" applyProtection="1">
      <alignment horizontal="left"/>
      <protection locked="0"/>
    </xf>
    <xf numFmtId="0" fontId="9" fillId="0" borderId="0" xfId="0" applyFont="1" applyProtection="1">
      <protection locked="0"/>
    </xf>
    <xf numFmtId="165" fontId="4" fillId="6" borderId="23" xfId="0" applyNumberFormat="1" applyFont="1" applyFill="1" applyBorder="1" applyAlignment="1">
      <alignment vertical="center"/>
    </xf>
    <xf numFmtId="0" fontId="0" fillId="0" borderId="0" xfId="0" applyAlignment="1" applyProtection="1">
      <alignment horizontal="left"/>
      <protection locked="0"/>
    </xf>
    <xf numFmtId="165" fontId="10" fillId="0" borderId="0" xfId="0" applyNumberFormat="1" applyFont="1" applyAlignment="1">
      <alignment vertical="center"/>
    </xf>
    <xf numFmtId="2" fontId="1" fillId="0" borderId="0" xfId="0" applyNumberFormat="1" applyFont="1" applyAlignment="1">
      <alignment horizontal="center"/>
    </xf>
    <xf numFmtId="0" fontId="1" fillId="0" borderId="0" xfId="0" applyFont="1" applyAlignment="1">
      <alignment horizontal="left"/>
    </xf>
    <xf numFmtId="165" fontId="1" fillId="0" borderId="0" xfId="0" applyNumberFormat="1" applyFont="1"/>
    <xf numFmtId="165" fontId="1" fillId="0" borderId="0" xfId="0" applyNumberFormat="1" applyFont="1" applyAlignment="1">
      <alignment horizontal="right"/>
    </xf>
    <xf numFmtId="0" fontId="1" fillId="0" borderId="0" xfId="0" applyFont="1" applyAlignment="1">
      <alignment wrapText="1"/>
    </xf>
    <xf numFmtId="0" fontId="1" fillId="0" borderId="8" xfId="0" applyFont="1" applyBorder="1"/>
    <xf numFmtId="0" fontId="1" fillId="0" borderId="20" xfId="0" applyFont="1" applyBorder="1"/>
    <xf numFmtId="0" fontId="10" fillId="0" borderId="0" xfId="0" applyFont="1" applyAlignment="1">
      <alignment wrapText="1"/>
    </xf>
    <xf numFmtId="0" fontId="10" fillId="0" borderId="0" xfId="0" applyFont="1" applyAlignment="1">
      <alignment horizontal="center" vertical="center" wrapText="1"/>
    </xf>
    <xf numFmtId="0" fontId="10" fillId="0" borderId="0" xfId="0" applyFont="1" applyAlignment="1">
      <alignment vertical="center" wrapText="1"/>
    </xf>
    <xf numFmtId="0" fontId="1" fillId="0" borderId="0" xfId="0" applyFont="1" applyAlignment="1">
      <alignment horizontal="center" vertical="center" wrapText="1"/>
    </xf>
    <xf numFmtId="169" fontId="10" fillId="0" borderId="0" xfId="0" applyNumberFormat="1" applyFont="1" applyAlignment="1">
      <alignment horizontal="center" vertical="center" wrapText="1"/>
    </xf>
    <xf numFmtId="169" fontId="1" fillId="0" borderId="0" xfId="0" applyNumberFormat="1" applyFont="1" applyAlignment="1">
      <alignment horizontal="center" vertical="center" wrapText="1"/>
    </xf>
    <xf numFmtId="0" fontId="1" fillId="0" borderId="52" xfId="0" applyFont="1" applyBorder="1"/>
    <xf numFmtId="0" fontId="10" fillId="0" borderId="63" xfId="0" applyFont="1" applyBorder="1" applyAlignment="1">
      <alignment horizontal="center" vertical="center" wrapText="1"/>
    </xf>
    <xf numFmtId="0" fontId="1" fillId="0" borderId="0" xfId="0" applyFont="1" applyAlignment="1">
      <alignment horizontal="left" wrapText="1"/>
    </xf>
    <xf numFmtId="168" fontId="1" fillId="0" borderId="64" xfId="0" applyNumberFormat="1" applyFont="1" applyBorder="1" applyAlignment="1">
      <alignment horizontal="right" vertical="center" wrapText="1"/>
    </xf>
    <xf numFmtId="0" fontId="1" fillId="0" borderId="52" xfId="0" applyFont="1" applyBorder="1" applyAlignment="1">
      <alignment horizontal="right" wrapText="1"/>
    </xf>
    <xf numFmtId="0" fontId="1" fillId="0" borderId="0" xfId="0" applyFont="1" applyAlignment="1">
      <alignment horizontal="right" wrapText="1"/>
    </xf>
    <xf numFmtId="168" fontId="1" fillId="0" borderId="68" xfId="0" applyNumberFormat="1" applyFont="1" applyBorder="1" applyAlignment="1">
      <alignment horizontal="right" vertical="center" wrapText="1"/>
    </xf>
    <xf numFmtId="168" fontId="1" fillId="0" borderId="63" xfId="0" applyNumberFormat="1" applyFont="1" applyBorder="1" applyAlignment="1">
      <alignment horizontal="right" vertical="center" wrapText="1"/>
    </xf>
    <xf numFmtId="168" fontId="10" fillId="0" borderId="75" xfId="0" applyNumberFormat="1" applyFont="1" applyBorder="1" applyAlignment="1">
      <alignment horizontal="right" vertical="center" wrapText="1"/>
    </xf>
    <xf numFmtId="42" fontId="10" fillId="0" borderId="0" xfId="0" applyNumberFormat="1" applyFont="1" applyAlignment="1">
      <alignment horizontal="right" wrapText="1"/>
    </xf>
    <xf numFmtId="0" fontId="1" fillId="0" borderId="0" xfId="0" applyFont="1" applyAlignment="1">
      <alignment vertical="center"/>
    </xf>
    <xf numFmtId="168" fontId="1" fillId="0" borderId="81" xfId="0" applyNumberFormat="1" applyFont="1" applyBorder="1" applyAlignment="1">
      <alignment horizontal="right" vertical="center" wrapText="1"/>
    </xf>
    <xf numFmtId="168" fontId="1" fillId="0" borderId="82" xfId="0" applyNumberFormat="1" applyFont="1" applyBorder="1" applyAlignment="1">
      <alignment horizontal="right" vertical="center" wrapText="1"/>
    </xf>
    <xf numFmtId="169" fontId="1" fillId="12" borderId="23" xfId="0" applyNumberFormat="1" applyFont="1" applyFill="1" applyBorder="1" applyAlignment="1">
      <alignment horizontal="right" vertical="center" wrapText="1"/>
    </xf>
    <xf numFmtId="168" fontId="1" fillId="0" borderId="88" xfId="0" applyNumberFormat="1" applyFont="1" applyBorder="1" applyAlignment="1">
      <alignment horizontal="right" vertical="center" wrapText="1"/>
    </xf>
    <xf numFmtId="0" fontId="1" fillId="0" borderId="26" xfId="0" applyFont="1" applyBorder="1" applyAlignment="1">
      <alignment vertical="center"/>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56" xfId="0" applyFont="1" applyBorder="1" applyAlignment="1">
      <alignment vertical="center" wrapText="1"/>
    </xf>
    <xf numFmtId="0" fontId="1" fillId="0" borderId="92" xfId="0" applyFont="1" applyBorder="1" applyAlignment="1">
      <alignment vertical="center" wrapText="1"/>
    </xf>
    <xf numFmtId="0" fontId="1" fillId="0" borderId="95" xfId="0" applyFont="1" applyBorder="1" applyAlignment="1">
      <alignment vertical="center" wrapText="1"/>
    </xf>
    <xf numFmtId="0" fontId="1" fillId="0" borderId="96" xfId="0" applyFont="1" applyBorder="1" applyAlignment="1">
      <alignment vertical="center" wrapText="1"/>
    </xf>
    <xf numFmtId="0" fontId="1" fillId="0" borderId="71" xfId="0" applyFont="1" applyBorder="1" applyAlignment="1">
      <alignment vertical="center" wrapText="1"/>
    </xf>
    <xf numFmtId="0" fontId="1" fillId="0" borderId="97" xfId="0" applyFont="1" applyBorder="1" applyAlignment="1">
      <alignment vertical="center" wrapText="1"/>
    </xf>
    <xf numFmtId="0" fontId="1" fillId="0" borderId="45" xfId="0" applyFont="1" applyBorder="1"/>
    <xf numFmtId="0" fontId="1" fillId="0" borderId="72" xfId="0" applyFont="1" applyBorder="1"/>
    <xf numFmtId="0" fontId="10" fillId="0" borderId="72" xfId="0" applyFont="1" applyBorder="1" applyAlignment="1">
      <alignment horizontal="right" vertical="center" wrapText="1"/>
    </xf>
    <xf numFmtId="0" fontId="1" fillId="0" borderId="72" xfId="0" applyFont="1" applyBorder="1" applyAlignment="1">
      <alignment vertical="center"/>
    </xf>
    <xf numFmtId="0" fontId="1" fillId="0" borderId="73" xfId="0" applyFont="1" applyBorder="1" applyAlignment="1">
      <alignment vertical="center" wrapText="1"/>
    </xf>
    <xf numFmtId="0" fontId="10" fillId="0" borderId="36" xfId="0" applyFont="1" applyBorder="1" applyAlignment="1">
      <alignment horizontal="right" vertical="center"/>
    </xf>
    <xf numFmtId="168" fontId="10" fillId="0" borderId="38" xfId="0" applyNumberFormat="1" applyFont="1" applyBorder="1" applyAlignment="1">
      <alignment horizontal="right" vertical="center" wrapText="1"/>
    </xf>
    <xf numFmtId="168" fontId="10" fillId="11" borderId="19" xfId="0" applyNumberFormat="1" applyFont="1" applyFill="1" applyBorder="1" applyAlignment="1">
      <alignment vertical="center" wrapText="1"/>
    </xf>
    <xf numFmtId="0" fontId="10" fillId="0" borderId="10" xfId="0" applyFont="1" applyBorder="1" applyAlignment="1">
      <alignment horizontal="center" vertical="center" wrapText="1"/>
    </xf>
    <xf numFmtId="0" fontId="1" fillId="0" borderId="8" xfId="0" applyFont="1" applyBorder="1" applyAlignment="1">
      <alignment vertical="center"/>
    </xf>
    <xf numFmtId="0" fontId="1" fillId="0" borderId="45" xfId="0" applyFont="1" applyBorder="1" applyAlignment="1">
      <alignment vertical="center"/>
    </xf>
    <xf numFmtId="0" fontId="1" fillId="0" borderId="72" xfId="0" applyFont="1" applyBorder="1" applyAlignment="1">
      <alignment horizontal="right" vertical="center" wrapText="1"/>
    </xf>
    <xf numFmtId="0" fontId="1" fillId="0" borderId="0" xfId="0" applyFont="1" applyAlignment="1">
      <alignment horizontal="left" vertical="center"/>
    </xf>
    <xf numFmtId="0" fontId="10" fillId="0" borderId="23" xfId="0" applyFont="1" applyBorder="1" applyAlignment="1">
      <alignment horizontal="center" vertical="center" wrapText="1"/>
    </xf>
    <xf numFmtId="168" fontId="1" fillId="0" borderId="92" xfId="0" applyNumberFormat="1" applyFont="1" applyBorder="1" applyAlignment="1">
      <alignment horizontal="right" vertical="center" wrapText="1"/>
    </xf>
    <xf numFmtId="10" fontId="1" fillId="0" borderId="81" xfId="0" applyNumberFormat="1" applyFont="1" applyBorder="1" applyAlignment="1">
      <alignment vertical="center" wrapText="1"/>
    </xf>
    <xf numFmtId="169" fontId="1" fillId="12" borderId="96" xfId="0" applyNumberFormat="1" applyFont="1" applyFill="1" applyBorder="1" applyAlignment="1">
      <alignment horizontal="right" vertical="center" wrapText="1"/>
    </xf>
    <xf numFmtId="10" fontId="1" fillId="12" borderId="68" xfId="0" applyNumberFormat="1" applyFont="1" applyFill="1" applyBorder="1" applyAlignment="1">
      <alignment vertical="center" wrapText="1"/>
    </xf>
    <xf numFmtId="168" fontId="1" fillId="0" borderId="96" xfId="0" applyNumberFormat="1" applyFont="1" applyBorder="1" applyAlignment="1">
      <alignment horizontal="right" vertical="center" wrapText="1"/>
    </xf>
    <xf numFmtId="168" fontId="1" fillId="0" borderId="79" xfId="0" applyNumberFormat="1" applyFont="1" applyBorder="1" applyAlignment="1">
      <alignment horizontal="right" vertical="center" wrapText="1"/>
    </xf>
    <xf numFmtId="168" fontId="1" fillId="0" borderId="101" xfId="0" applyNumberFormat="1" applyFont="1" applyBorder="1" applyAlignment="1">
      <alignment horizontal="right" vertical="center" wrapText="1"/>
    </xf>
    <xf numFmtId="10" fontId="1" fillId="0" borderId="88" xfId="0" applyNumberFormat="1" applyFont="1" applyBorder="1" applyAlignment="1">
      <alignment vertical="center" wrapText="1"/>
    </xf>
    <xf numFmtId="0" fontId="10" fillId="0" borderId="72" xfId="0" applyFont="1" applyBorder="1" applyAlignment="1">
      <alignment horizontal="right" vertical="center"/>
    </xf>
    <xf numFmtId="0" fontId="10" fillId="0" borderId="73" xfId="0" applyFont="1" applyBorder="1" applyAlignment="1">
      <alignment horizontal="right" vertical="center"/>
    </xf>
    <xf numFmtId="0" fontId="10" fillId="0" borderId="74" xfId="0" applyFont="1" applyBorder="1" applyAlignment="1">
      <alignment horizontal="right" vertical="center"/>
    </xf>
    <xf numFmtId="168" fontId="10" fillId="11" borderId="89" xfId="0" applyNumberFormat="1" applyFont="1" applyFill="1" applyBorder="1" applyAlignment="1">
      <alignment horizontal="right" vertical="center" wrapText="1"/>
    </xf>
    <xf numFmtId="10" fontId="10" fillId="11" borderId="75" xfId="0" applyNumberFormat="1" applyFont="1" applyFill="1" applyBorder="1" applyAlignment="1">
      <alignment vertical="center" wrapText="1"/>
    </xf>
    <xf numFmtId="0" fontId="10" fillId="0" borderId="8" xfId="0" applyFont="1" applyBorder="1" applyAlignment="1">
      <alignment horizontal="left" wrapText="1"/>
    </xf>
    <xf numFmtId="0" fontId="1" fillId="0" borderId="0" xfId="0" applyFont="1" applyAlignment="1">
      <alignment horizontal="center" vertical="top" wrapText="1"/>
    </xf>
    <xf numFmtId="0" fontId="1" fillId="0" borderId="0" xfId="0" applyFont="1" applyAlignment="1">
      <alignment horizontal="right" vertical="top" wrapText="1"/>
    </xf>
    <xf numFmtId="0" fontId="10" fillId="0" borderId="0" xfId="0" applyFont="1" applyAlignment="1">
      <alignment horizontal="left" wrapText="1"/>
    </xf>
    <xf numFmtId="0" fontId="19" fillId="0" borderId="0" xfId="0" applyFont="1" applyAlignment="1">
      <alignment horizontal="left" vertical="top" wrapText="1"/>
    </xf>
    <xf numFmtId="0" fontId="1" fillId="0" borderId="8" xfId="0" applyFont="1" applyBorder="1" applyAlignment="1">
      <alignment horizontal="left" wrapText="1"/>
    </xf>
    <xf numFmtId="0" fontId="1" fillId="6" borderId="8" xfId="0" applyFont="1" applyFill="1" applyBorder="1" applyAlignment="1">
      <alignment horizontal="left"/>
    </xf>
    <xf numFmtId="0" fontId="0" fillId="6" borderId="8" xfId="0" applyFill="1" applyBorder="1"/>
    <xf numFmtId="0" fontId="1" fillId="6" borderId="20" xfId="0" applyFont="1" applyFill="1" applyBorder="1" applyAlignment="1">
      <alignment horizontal="left"/>
    </xf>
    <xf numFmtId="0" fontId="0" fillId="6" borderId="20" xfId="0" applyFill="1" applyBorder="1"/>
    <xf numFmtId="166" fontId="4" fillId="0" borderId="6" xfId="0" applyNumberFormat="1" applyFont="1" applyBorder="1" applyAlignment="1">
      <alignment horizontal="left" vertical="center"/>
    </xf>
    <xf numFmtId="0" fontId="2" fillId="4" borderId="0" xfId="0" applyFont="1" applyFill="1" applyAlignment="1">
      <alignment vertical="center"/>
    </xf>
    <xf numFmtId="0" fontId="4" fillId="11" borderId="1" xfId="0" applyFont="1" applyFill="1" applyBorder="1" applyAlignment="1">
      <alignment horizontal="left" vertical="center" wrapText="1"/>
    </xf>
    <xf numFmtId="0" fontId="4" fillId="11" borderId="1" xfId="0" applyFont="1" applyFill="1" applyBorder="1" applyAlignment="1">
      <alignment vertical="center" wrapText="1"/>
    </xf>
    <xf numFmtId="170" fontId="1" fillId="0" borderId="0" xfId="1" applyNumberFormat="1" applyFont="1" applyFill="1" applyBorder="1"/>
    <xf numFmtId="3" fontId="6" fillId="0" borderId="36" xfId="0" applyNumberFormat="1" applyFont="1" applyBorder="1" applyAlignment="1">
      <alignment horizontal="center" vertical="center"/>
    </xf>
    <xf numFmtId="3" fontId="6" fillId="0" borderId="37" xfId="0" applyNumberFormat="1" applyFont="1" applyBorder="1" applyAlignment="1">
      <alignment horizontal="center" vertical="center"/>
    </xf>
    <xf numFmtId="3" fontId="6" fillId="0" borderId="38" xfId="0" applyNumberFormat="1" applyFont="1" applyBorder="1" applyAlignment="1">
      <alignment horizontal="center" vertical="center"/>
    </xf>
    <xf numFmtId="0" fontId="4" fillId="0" borderId="24" xfId="0" applyFont="1" applyBorder="1"/>
    <xf numFmtId="0" fontId="4" fillId="0" borderId="25" xfId="0" applyFont="1" applyBorder="1"/>
    <xf numFmtId="0" fontId="5" fillId="0" borderId="6" xfId="0" applyFont="1" applyBorder="1" applyAlignment="1">
      <alignment horizontal="center" vertical="center"/>
    </xf>
    <xf numFmtId="3" fontId="5" fillId="4" borderId="6" xfId="0" applyNumberFormat="1" applyFont="1" applyFill="1" applyBorder="1" applyAlignment="1">
      <alignment horizontal="center" vertical="center"/>
    </xf>
    <xf numFmtId="3" fontId="5" fillId="0" borderId="6" xfId="0" applyNumberFormat="1" applyFont="1" applyBorder="1" applyAlignment="1">
      <alignment horizontal="center" vertical="center"/>
    </xf>
    <xf numFmtId="3" fontId="6" fillId="0" borderId="6" xfId="0" applyNumberFormat="1" applyFont="1" applyBorder="1" applyAlignment="1">
      <alignment horizontal="center" vertical="center"/>
    </xf>
    <xf numFmtId="165" fontId="9" fillId="0" borderId="0" xfId="0" applyNumberFormat="1" applyFont="1"/>
    <xf numFmtId="3" fontId="6" fillId="0" borderId="0" xfId="0" applyNumberFormat="1" applyFont="1" applyAlignment="1">
      <alignment horizontal="center" vertical="center"/>
    </xf>
    <xf numFmtId="0" fontId="9" fillId="0" borderId="0" xfId="0" applyFont="1" applyAlignment="1">
      <alignment horizontal="left"/>
    </xf>
    <xf numFmtId="165" fontId="4" fillId="4" borderId="2" xfId="0" applyNumberFormat="1" applyFont="1" applyFill="1" applyBorder="1"/>
    <xf numFmtId="165" fontId="10" fillId="9" borderId="38" xfId="0" applyNumberFormat="1" applyFont="1" applyFill="1" applyBorder="1" applyAlignment="1">
      <alignment vertical="center"/>
    </xf>
    <xf numFmtId="2" fontId="4" fillId="9" borderId="102" xfId="0" applyNumberFormat="1" applyFont="1" applyFill="1" applyBorder="1" applyAlignment="1">
      <alignment horizontal="center" vertical="center"/>
    </xf>
    <xf numFmtId="0" fontId="4" fillId="6" borderId="11" xfId="0" applyFont="1" applyFill="1" applyBorder="1" applyAlignment="1">
      <alignment horizontal="right"/>
    </xf>
    <xf numFmtId="170" fontId="5" fillId="0" borderId="39" xfId="1" applyNumberFormat="1" applyFont="1" applyFill="1" applyBorder="1" applyAlignment="1" applyProtection="1">
      <alignment horizontal="center" vertical="center"/>
    </xf>
    <xf numFmtId="170" fontId="5" fillId="0" borderId="40" xfId="1" applyNumberFormat="1" applyFont="1" applyFill="1" applyBorder="1" applyAlignment="1" applyProtection="1">
      <alignment horizontal="center" vertical="center"/>
    </xf>
    <xf numFmtId="170" fontId="5" fillId="0" borderId="41" xfId="1" applyNumberFormat="1" applyFont="1" applyFill="1" applyBorder="1" applyAlignment="1" applyProtection="1">
      <alignment horizontal="center" vertical="center"/>
    </xf>
    <xf numFmtId="170" fontId="5" fillId="0" borderId="103" xfId="1" applyNumberFormat="1" applyFont="1" applyFill="1" applyBorder="1" applyAlignment="1" applyProtection="1">
      <alignment horizontal="center" vertical="center"/>
    </xf>
    <xf numFmtId="3" fontId="6" fillId="0" borderId="73" xfId="0" applyNumberFormat="1" applyFont="1" applyBorder="1" applyAlignment="1">
      <alignment horizontal="center" vertical="center"/>
    </xf>
    <xf numFmtId="165" fontId="5" fillId="11" borderId="1" xfId="0" applyNumberFormat="1" applyFont="1" applyFill="1" applyBorder="1" applyAlignment="1">
      <alignment vertical="center"/>
    </xf>
    <xf numFmtId="165" fontId="6" fillId="11" borderId="1" xfId="0" applyNumberFormat="1" applyFont="1" applyFill="1" applyBorder="1" applyAlignment="1">
      <alignment horizontal="right" vertical="center"/>
    </xf>
    <xf numFmtId="165" fontId="5" fillId="11" borderId="11" xfId="0" applyNumberFormat="1" applyFont="1" applyFill="1" applyBorder="1" applyAlignment="1">
      <alignment vertical="center"/>
    </xf>
    <xf numFmtId="165" fontId="6" fillId="11" borderId="11" xfId="0" applyNumberFormat="1" applyFont="1" applyFill="1" applyBorder="1" applyAlignment="1">
      <alignment horizontal="right" vertical="center"/>
    </xf>
    <xf numFmtId="2" fontId="9" fillId="0" borderId="0" xfId="0" applyNumberFormat="1" applyFont="1" applyAlignment="1">
      <alignment horizontal="center"/>
    </xf>
    <xf numFmtId="0" fontId="9" fillId="0" borderId="0" xfId="0" applyFont="1" applyAlignment="1">
      <alignment horizontal="left" vertical="center"/>
    </xf>
    <xf numFmtId="165" fontId="5" fillId="0" borderId="7" xfId="0" applyNumberFormat="1" applyFont="1" applyBorder="1" applyAlignment="1">
      <alignment horizontal="right" vertical="center"/>
    </xf>
    <xf numFmtId="165" fontId="5" fillId="11" borderId="6" xfId="0" applyNumberFormat="1" applyFont="1" applyFill="1" applyBorder="1" applyAlignment="1">
      <alignment vertical="center"/>
    </xf>
    <xf numFmtId="165" fontId="6" fillId="11" borderId="6" xfId="0" applyNumberFormat="1" applyFont="1" applyFill="1" applyBorder="1" applyAlignment="1">
      <alignment horizontal="right" vertical="center"/>
    </xf>
    <xf numFmtId="165" fontId="6" fillId="11" borderId="6" xfId="0" applyNumberFormat="1" applyFont="1" applyFill="1" applyBorder="1"/>
    <xf numFmtId="165" fontId="6" fillId="11" borderId="11" xfId="0" applyNumberFormat="1" applyFont="1" applyFill="1" applyBorder="1"/>
    <xf numFmtId="165" fontId="6" fillId="11" borderId="1" xfId="0" applyNumberFormat="1" applyFont="1" applyFill="1" applyBorder="1"/>
    <xf numFmtId="0" fontId="1" fillId="0" borderId="0" xfId="0" applyFont="1" applyAlignment="1">
      <alignment horizontal="center" vertical="center"/>
    </xf>
    <xf numFmtId="0" fontId="3" fillId="0" borderId="0" xfId="0" applyFont="1" applyProtection="1">
      <protection locked="0"/>
    </xf>
    <xf numFmtId="165" fontId="4" fillId="0" borderId="0" xfId="0" applyNumberFormat="1" applyFont="1" applyProtection="1">
      <protection locked="0"/>
    </xf>
    <xf numFmtId="165" fontId="6" fillId="0" borderId="0" xfId="0" applyNumberFormat="1" applyFont="1" applyAlignment="1">
      <alignment horizontal="right" vertical="center"/>
    </xf>
    <xf numFmtId="0" fontId="16" fillId="0" borderId="0" xfId="0" applyFont="1" applyProtection="1">
      <protection locked="0"/>
    </xf>
    <xf numFmtId="2" fontId="10" fillId="0" borderId="0" xfId="0" applyNumberFormat="1" applyFont="1" applyAlignment="1" applyProtection="1">
      <alignment horizontal="center" vertical="center"/>
      <protection locked="0"/>
    </xf>
    <xf numFmtId="165" fontId="10" fillId="0" borderId="0" xfId="0" applyNumberFormat="1" applyFont="1" applyAlignment="1" applyProtection="1">
      <alignment vertical="center"/>
      <protection locked="0"/>
    </xf>
    <xf numFmtId="2" fontId="17" fillId="0" borderId="8" xfId="0" applyNumberFormat="1" applyFont="1" applyBorder="1" applyAlignment="1" applyProtection="1">
      <alignment horizontal="center" vertical="center"/>
      <protection locked="0"/>
    </xf>
    <xf numFmtId="165" fontId="17" fillId="0" borderId="8" xfId="0" applyNumberFormat="1" applyFont="1" applyBorder="1" applyAlignment="1" applyProtection="1">
      <alignment vertical="center"/>
      <protection locked="0"/>
    </xf>
    <xf numFmtId="0" fontId="4" fillId="0" borderId="8" xfId="0" applyFont="1" applyBorder="1" applyAlignment="1" applyProtection="1">
      <alignment horizontal="center"/>
      <protection locked="0"/>
    </xf>
    <xf numFmtId="0" fontId="2" fillId="0" borderId="8" xfId="0" applyFont="1" applyBorder="1" applyAlignment="1">
      <alignment horizontal="left"/>
    </xf>
    <xf numFmtId="0" fontId="2" fillId="0" borderId="20" xfId="0" applyFont="1" applyBorder="1"/>
    <xf numFmtId="0" fontId="2" fillId="0" borderId="20" xfId="0" applyFont="1" applyBorder="1" applyAlignment="1">
      <alignment horizontal="left"/>
    </xf>
    <xf numFmtId="0" fontId="6" fillId="0" borderId="0" xfId="0" applyFont="1" applyAlignment="1">
      <alignment horizontal="right"/>
    </xf>
    <xf numFmtId="0" fontId="4" fillId="0" borderId="7" xfId="0" applyFont="1" applyBorder="1" applyAlignment="1">
      <alignment horizontal="left"/>
    </xf>
    <xf numFmtId="0" fontId="4" fillId="0" borderId="8" xfId="0" applyFont="1" applyBorder="1"/>
    <xf numFmtId="0" fontId="9" fillId="4" borderId="9" xfId="0" applyFont="1" applyFill="1" applyBorder="1" applyAlignment="1">
      <alignment vertical="center"/>
    </xf>
    <xf numFmtId="165" fontId="6" fillId="0" borderId="1" xfId="0" applyNumberFormat="1" applyFont="1" applyBorder="1"/>
    <xf numFmtId="165" fontId="6" fillId="0" borderId="6" xfId="0" applyNumberFormat="1" applyFont="1" applyBorder="1"/>
    <xf numFmtId="165" fontId="9" fillId="4" borderId="12" xfId="0" applyNumberFormat="1" applyFont="1" applyFill="1" applyBorder="1" applyAlignment="1">
      <alignment horizontal="right"/>
    </xf>
    <xf numFmtId="165" fontId="9" fillId="0" borderId="12" xfId="0" applyNumberFormat="1" applyFont="1" applyBorder="1" applyAlignment="1">
      <alignment horizontal="right"/>
    </xf>
    <xf numFmtId="165" fontId="9" fillId="0" borderId="13" xfId="0" applyNumberFormat="1" applyFont="1" applyBorder="1" applyAlignment="1">
      <alignment horizontal="right"/>
    </xf>
    <xf numFmtId="165" fontId="9" fillId="0" borderId="0" xfId="0" applyNumberFormat="1" applyFont="1" applyAlignment="1">
      <alignment horizontal="right"/>
    </xf>
    <xf numFmtId="0" fontId="4" fillId="11" borderId="11" xfId="0" applyFont="1" applyFill="1" applyBorder="1" applyAlignment="1">
      <alignment horizontal="right"/>
    </xf>
    <xf numFmtId="165" fontId="4" fillId="11" borderId="23" xfId="0" applyNumberFormat="1" applyFont="1" applyFill="1" applyBorder="1" applyAlignment="1">
      <alignment vertical="center"/>
    </xf>
    <xf numFmtId="165" fontId="4" fillId="11" borderId="28" xfId="0" applyNumberFormat="1" applyFont="1" applyFill="1" applyBorder="1" applyAlignment="1">
      <alignment vertical="center"/>
    </xf>
    <xf numFmtId="0" fontId="9" fillId="4" borderId="2" xfId="0" applyFont="1" applyFill="1" applyBorder="1" applyAlignment="1">
      <alignment horizontal="right"/>
    </xf>
    <xf numFmtId="0" fontId="2" fillId="6" borderId="1" xfId="0" applyFont="1" applyFill="1" applyBorder="1"/>
    <xf numFmtId="0" fontId="9" fillId="0" borderId="6" xfId="0" applyFont="1" applyBorder="1" applyAlignment="1">
      <alignment horizontal="right"/>
    </xf>
    <xf numFmtId="165" fontId="10" fillId="9" borderId="106" xfId="0" applyNumberFormat="1" applyFont="1" applyFill="1" applyBorder="1" applyAlignment="1">
      <alignment vertical="center"/>
    </xf>
    <xf numFmtId="165" fontId="9" fillId="0" borderId="0" xfId="0" applyNumberFormat="1" applyFont="1" applyAlignment="1">
      <alignment horizontal="center" vertical="center" wrapText="1"/>
    </xf>
    <xf numFmtId="165" fontId="4" fillId="6" borderId="28" xfId="0" applyNumberFormat="1" applyFont="1" applyFill="1" applyBorder="1" applyAlignment="1">
      <alignment vertical="center"/>
    </xf>
    <xf numFmtId="165" fontId="10" fillId="9" borderId="104" xfId="0" applyNumberFormat="1" applyFont="1" applyFill="1" applyBorder="1" applyAlignment="1">
      <alignment vertical="center"/>
    </xf>
    <xf numFmtId="2" fontId="10" fillId="9" borderId="36" xfId="0" applyNumberFormat="1" applyFont="1" applyFill="1" applyBorder="1" applyAlignment="1">
      <alignment horizontal="right" vertical="center"/>
    </xf>
    <xf numFmtId="165" fontId="9" fillId="0" borderId="43" xfId="0" applyNumberFormat="1" applyFont="1" applyBorder="1"/>
    <xf numFmtId="165" fontId="4" fillId="9" borderId="63" xfId="0" applyNumberFormat="1" applyFont="1" applyFill="1" applyBorder="1" applyAlignment="1">
      <alignment horizontal="center" vertical="center" wrapText="1"/>
    </xf>
    <xf numFmtId="165" fontId="4" fillId="4" borderId="107" xfId="0" applyNumberFormat="1" applyFont="1" applyFill="1" applyBorder="1" applyAlignment="1">
      <alignment horizontal="right"/>
    </xf>
    <xf numFmtId="2" fontId="4" fillId="9" borderId="39" xfId="0" applyNumberFormat="1" applyFont="1" applyFill="1" applyBorder="1" applyAlignment="1">
      <alignment horizontal="center" vertical="center"/>
    </xf>
    <xf numFmtId="165" fontId="4" fillId="9" borderId="41" xfId="0" applyNumberFormat="1" applyFont="1" applyFill="1" applyBorder="1" applyAlignment="1">
      <alignment horizontal="center" vertical="center" wrapText="1"/>
    </xf>
    <xf numFmtId="0" fontId="9" fillId="4" borderId="21" xfId="0" applyFont="1" applyFill="1" applyBorder="1" applyAlignment="1">
      <alignment horizontal="right" vertical="center"/>
    </xf>
    <xf numFmtId="2" fontId="10" fillId="9" borderId="46" xfId="0" applyNumberFormat="1" applyFont="1" applyFill="1" applyBorder="1" applyAlignment="1">
      <alignment horizontal="right" vertical="center"/>
    </xf>
    <xf numFmtId="0" fontId="10" fillId="4" borderId="12" xfId="0" applyFont="1" applyFill="1" applyBorder="1" applyAlignment="1">
      <alignment horizontal="right" vertical="center"/>
    </xf>
    <xf numFmtId="165" fontId="9" fillId="4" borderId="12" xfId="0" applyNumberFormat="1" applyFont="1" applyFill="1" applyBorder="1"/>
    <xf numFmtId="2" fontId="4" fillId="4" borderId="13" xfId="0" applyNumberFormat="1" applyFont="1" applyFill="1" applyBorder="1"/>
    <xf numFmtId="0" fontId="9" fillId="4" borderId="21" xfId="0" applyFont="1" applyFill="1" applyBorder="1" applyAlignment="1">
      <alignment horizontal="right"/>
    </xf>
    <xf numFmtId="0" fontId="9" fillId="4" borderId="12" xfId="0" applyFont="1" applyFill="1" applyBorder="1" applyAlignment="1">
      <alignment horizontal="right" vertical="center"/>
    </xf>
    <xf numFmtId="0" fontId="9" fillId="0" borderId="0" xfId="0" applyFont="1" applyAlignment="1">
      <alignment horizontal="right" vertical="center"/>
    </xf>
    <xf numFmtId="2" fontId="10" fillId="0" borderId="0" xfId="0" applyNumberFormat="1" applyFont="1" applyAlignment="1">
      <alignment horizontal="center" vertical="center"/>
    </xf>
    <xf numFmtId="0" fontId="6" fillId="0" borderId="1" xfId="0" applyFont="1" applyBorder="1" applyAlignment="1">
      <alignment horizontal="right"/>
    </xf>
    <xf numFmtId="0" fontId="4" fillId="0" borderId="0" xfId="0" applyFont="1" applyAlignment="1" applyProtection="1">
      <alignment horizontal="center"/>
      <protection locked="0"/>
    </xf>
    <xf numFmtId="165" fontId="6" fillId="11" borderId="6" xfId="0" applyNumberFormat="1" applyFont="1" applyFill="1" applyBorder="1" applyAlignment="1">
      <alignment horizontal="right"/>
    </xf>
    <xf numFmtId="165" fontId="6" fillId="11" borderId="11" xfId="0" applyNumberFormat="1" applyFont="1" applyFill="1" applyBorder="1" applyAlignment="1">
      <alignment horizontal="right"/>
    </xf>
    <xf numFmtId="165" fontId="6" fillId="0" borderId="5" xfId="0" applyNumberFormat="1" applyFont="1" applyBorder="1" applyAlignment="1">
      <alignment horizontal="right"/>
    </xf>
    <xf numFmtId="165" fontId="4" fillId="9" borderId="105" xfId="0" applyNumberFormat="1" applyFont="1" applyFill="1" applyBorder="1" applyAlignment="1">
      <alignment horizontal="center" vertical="center" wrapText="1"/>
    </xf>
    <xf numFmtId="165" fontId="4" fillId="9" borderId="62" xfId="0" applyNumberFormat="1"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0" fontId="1" fillId="0" borderId="53" xfId="0" applyFont="1" applyBorder="1" applyAlignment="1">
      <alignment wrapText="1"/>
    </xf>
    <xf numFmtId="0" fontId="1" fillId="0" borderId="66" xfId="0" applyFont="1" applyBorder="1" applyAlignment="1">
      <alignment wrapText="1"/>
    </xf>
    <xf numFmtId="0" fontId="1" fillId="0" borderId="94" xfId="0" applyFont="1" applyBorder="1" applyAlignment="1">
      <alignment wrapText="1"/>
    </xf>
    <xf numFmtId="0" fontId="1" fillId="0" borderId="55" xfId="0" applyFont="1" applyBorder="1" applyAlignment="1">
      <alignment wrapText="1"/>
    </xf>
    <xf numFmtId="0" fontId="1" fillId="0" borderId="93" xfId="0" applyFont="1" applyBorder="1" applyAlignment="1">
      <alignment wrapText="1"/>
    </xf>
    <xf numFmtId="0" fontId="1" fillId="0" borderId="67" xfId="0" applyFont="1" applyBorder="1" applyAlignment="1">
      <alignment wrapText="1"/>
    </xf>
    <xf numFmtId="0" fontId="1" fillId="0" borderId="95" xfId="0" applyFont="1" applyBorder="1" applyAlignment="1">
      <alignment wrapText="1"/>
    </xf>
    <xf numFmtId="168" fontId="23" fillId="12" borderId="92" xfId="0" applyNumberFormat="1" applyFont="1" applyFill="1" applyBorder="1" applyAlignment="1">
      <alignment horizontal="right" vertical="center" wrapText="1"/>
    </xf>
    <xf numFmtId="10" fontId="23" fillId="12" borderId="81" xfId="0" applyNumberFormat="1" applyFont="1" applyFill="1" applyBorder="1" applyAlignment="1">
      <alignment vertical="center" wrapText="1"/>
    </xf>
    <xf numFmtId="165" fontId="10" fillId="0" borderId="18" xfId="0" applyNumberFormat="1" applyFont="1" applyBorder="1" applyAlignment="1">
      <alignment horizontal="right" vertical="center"/>
    </xf>
    <xf numFmtId="165" fontId="10" fillId="0" borderId="109" xfId="0" applyNumberFormat="1" applyFont="1" applyBorder="1" applyAlignment="1">
      <alignment horizontal="right" vertical="center"/>
    </xf>
    <xf numFmtId="0" fontId="24" fillId="0" borderId="0" xfId="0" applyFont="1"/>
    <xf numFmtId="0" fontId="25" fillId="0" borderId="0" xfId="0" applyFont="1"/>
    <xf numFmtId="3" fontId="6" fillId="4" borderId="1" xfId="0" applyNumberFormat="1" applyFont="1" applyFill="1" applyBorder="1" applyAlignment="1">
      <alignment horizontal="center" vertical="center"/>
    </xf>
    <xf numFmtId="3" fontId="6" fillId="4" borderId="3" xfId="0" applyNumberFormat="1" applyFont="1" applyFill="1" applyBorder="1" applyAlignment="1">
      <alignment horizontal="center" vertical="center"/>
    </xf>
    <xf numFmtId="3" fontId="6" fillId="4" borderId="4" xfId="0" applyNumberFormat="1" applyFont="1" applyFill="1" applyBorder="1" applyAlignment="1">
      <alignment horizontal="center" vertical="center"/>
    </xf>
    <xf numFmtId="0" fontId="5" fillId="0" borderId="0" xfId="0" applyFont="1" applyAlignment="1">
      <alignment horizontal="left"/>
    </xf>
    <xf numFmtId="0" fontId="5" fillId="0" borderId="0" xfId="0" applyFont="1" applyProtection="1">
      <protection locked="0"/>
    </xf>
    <xf numFmtId="2" fontId="5" fillId="0" borderId="0" xfId="0" applyNumberFormat="1" applyFont="1" applyAlignment="1">
      <alignment horizontal="left"/>
    </xf>
    <xf numFmtId="0" fontId="26" fillId="0" borderId="0" xfId="0" applyFont="1" applyAlignment="1">
      <alignment horizontal="center" vertical="center"/>
    </xf>
    <xf numFmtId="0" fontId="1" fillId="5" borderId="0" xfId="0" applyFont="1" applyFill="1" applyAlignment="1">
      <alignment horizontal="left"/>
    </xf>
    <xf numFmtId="0" fontId="1" fillId="0" borderId="0" xfId="0" applyFont="1" applyAlignment="1">
      <alignment horizontal="right"/>
    </xf>
    <xf numFmtId="0" fontId="9" fillId="9" borderId="31" xfId="0" applyFont="1" applyFill="1" applyBorder="1" applyAlignment="1">
      <alignment horizontal="center" vertical="center"/>
    </xf>
    <xf numFmtId="0" fontId="4" fillId="0" borderId="16" xfId="0" applyFont="1" applyBorder="1" applyAlignment="1">
      <alignment horizontal="center" vertical="center"/>
    </xf>
    <xf numFmtId="0" fontId="4" fillId="0" borderId="16" xfId="0" applyFont="1" applyBorder="1"/>
    <xf numFmtId="0" fontId="4" fillId="0" borderId="35" xfId="0" applyFont="1" applyBorder="1"/>
    <xf numFmtId="165" fontId="9" fillId="4" borderId="13" xfId="0" applyNumberFormat="1" applyFont="1" applyFill="1" applyBorder="1" applyAlignment="1">
      <alignment horizontal="center"/>
    </xf>
    <xf numFmtId="0" fontId="0" fillId="0" borderId="42" xfId="0" applyBorder="1" applyAlignment="1">
      <alignment horizontal="center"/>
    </xf>
    <xf numFmtId="49" fontId="9" fillId="4" borderId="1"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165" fontId="9" fillId="4" borderId="29" xfId="0" applyNumberFormat="1" applyFont="1" applyFill="1" applyBorder="1" applyAlignment="1">
      <alignment horizontal="center"/>
    </xf>
    <xf numFmtId="165" fontId="9" fillId="4" borderId="30" xfId="0" applyNumberFormat="1" applyFont="1" applyFill="1" applyBorder="1" applyAlignment="1">
      <alignment horizontal="center"/>
    </xf>
    <xf numFmtId="165" fontId="9" fillId="4" borderId="21" xfId="0" applyNumberFormat="1" applyFont="1" applyFill="1" applyBorder="1" applyAlignment="1">
      <alignment horizontal="center"/>
    </xf>
    <xf numFmtId="0" fontId="0" fillId="0" borderId="21" xfId="0" applyBorder="1" applyAlignment="1">
      <alignment horizontal="center"/>
    </xf>
    <xf numFmtId="49" fontId="9" fillId="4" borderId="28" xfId="0" applyNumberFormat="1" applyFont="1" applyFill="1" applyBorder="1" applyAlignment="1">
      <alignment horizontal="center" vertical="center" wrapText="1"/>
    </xf>
    <xf numFmtId="49" fontId="9" fillId="4" borderId="23" xfId="0" applyNumberFormat="1" applyFont="1" applyFill="1" applyBorder="1" applyAlignment="1">
      <alignment horizontal="center" vertical="center" wrapText="1"/>
    </xf>
    <xf numFmtId="49" fontId="9" fillId="4" borderId="22" xfId="0" applyNumberFormat="1" applyFont="1" applyFill="1" applyBorder="1" applyAlignment="1">
      <alignment horizontal="center" vertical="center" wrapText="1"/>
    </xf>
    <xf numFmtId="49" fontId="15" fillId="11" borderId="39" xfId="0" applyNumberFormat="1" applyFont="1" applyFill="1" applyBorder="1" applyAlignment="1">
      <alignment horizontal="center" vertical="center"/>
    </xf>
    <xf numFmtId="49" fontId="15" fillId="11" borderId="40" xfId="0" applyNumberFormat="1" applyFont="1" applyFill="1" applyBorder="1" applyAlignment="1">
      <alignment horizontal="center" vertical="center"/>
    </xf>
    <xf numFmtId="49" fontId="15" fillId="11" borderId="41" xfId="0" applyNumberFormat="1" applyFont="1" applyFill="1" applyBorder="1" applyAlignment="1">
      <alignment horizontal="center" vertical="center"/>
    </xf>
    <xf numFmtId="0" fontId="10" fillId="0" borderId="6" xfId="0" applyFont="1" applyBorder="1" applyAlignment="1">
      <alignment horizontal="left"/>
    </xf>
    <xf numFmtId="0" fontId="10" fillId="0" borderId="20" xfId="0" applyFont="1" applyBorder="1" applyAlignment="1">
      <alignment horizontal="left"/>
    </xf>
    <xf numFmtId="0" fontId="10" fillId="0" borderId="2" xfId="0" applyFont="1" applyBorder="1" applyAlignment="1">
      <alignment horizontal="left"/>
    </xf>
    <xf numFmtId="0" fontId="2" fillId="0" borderId="20" xfId="0" applyFont="1" applyBorder="1"/>
    <xf numFmtId="0" fontId="2" fillId="0" borderId="2" xfId="0" applyFont="1" applyBorder="1"/>
    <xf numFmtId="2" fontId="10" fillId="4" borderId="31" xfId="0" applyNumberFormat="1" applyFont="1" applyFill="1" applyBorder="1" applyAlignment="1">
      <alignment horizontal="left"/>
    </xf>
    <xf numFmtId="0" fontId="0" fillId="4" borderId="16" xfId="0" applyFill="1" applyBorder="1"/>
    <xf numFmtId="0" fontId="0" fillId="4" borderId="32" xfId="0" applyFill="1" applyBorder="1"/>
    <xf numFmtId="166" fontId="4" fillId="11" borderId="6" xfId="0" applyNumberFormat="1" applyFont="1" applyFill="1" applyBorder="1" applyAlignment="1">
      <alignment horizontal="left" vertical="center"/>
    </xf>
    <xf numFmtId="0" fontId="0" fillId="11" borderId="20" xfId="0" applyFill="1" applyBorder="1" applyAlignment="1">
      <alignment horizontal="left" vertical="center"/>
    </xf>
    <xf numFmtId="0" fontId="0" fillId="11" borderId="2" xfId="0" applyFill="1" applyBorder="1" applyAlignment="1">
      <alignment horizontal="left" vertical="center"/>
    </xf>
    <xf numFmtId="166" fontId="4" fillId="11" borderId="6" xfId="0" applyNumberFormat="1" applyFont="1" applyFill="1" applyBorder="1" applyAlignment="1">
      <alignment horizontal="left"/>
    </xf>
    <xf numFmtId="0" fontId="0" fillId="11" borderId="20" xfId="0" applyFill="1" applyBorder="1" applyAlignment="1">
      <alignment horizontal="left"/>
    </xf>
    <xf numFmtId="0" fontId="0" fillId="11" borderId="2" xfId="0" applyFill="1" applyBorder="1" applyAlignment="1">
      <alignment horizontal="left"/>
    </xf>
    <xf numFmtId="49" fontId="21" fillId="11" borderId="36" xfId="0" applyNumberFormat="1" applyFont="1" applyFill="1" applyBorder="1" applyAlignment="1">
      <alignment horizontal="center" vertical="center"/>
    </xf>
    <xf numFmtId="49" fontId="21" fillId="11" borderId="37" xfId="0" applyNumberFormat="1" applyFont="1" applyFill="1" applyBorder="1" applyAlignment="1">
      <alignment horizontal="center" vertical="center"/>
    </xf>
    <xf numFmtId="49" fontId="21" fillId="11" borderId="38" xfId="0" applyNumberFormat="1" applyFont="1" applyFill="1" applyBorder="1" applyAlignment="1">
      <alignment horizontal="center" vertical="center"/>
    </xf>
    <xf numFmtId="0" fontId="0" fillId="11" borderId="6" xfId="0" applyFill="1" applyBorder="1" applyAlignment="1">
      <alignment horizontal="left"/>
    </xf>
    <xf numFmtId="49" fontId="15" fillId="11" borderId="22" xfId="0" applyNumberFormat="1" applyFont="1" applyFill="1" applyBorder="1" applyAlignment="1">
      <alignment horizontal="center" vertical="center"/>
    </xf>
    <xf numFmtId="0" fontId="0" fillId="0" borderId="20" xfId="0" applyBorder="1" applyAlignment="1">
      <alignment horizontal="center" vertical="center"/>
    </xf>
    <xf numFmtId="0" fontId="0" fillId="0" borderId="107" xfId="0" applyBorder="1" applyAlignment="1">
      <alignment horizontal="center" vertical="center"/>
    </xf>
    <xf numFmtId="0" fontId="9" fillId="0" borderId="1"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2" fontId="10" fillId="4" borderId="33" xfId="0" applyNumberFormat="1" applyFont="1" applyFill="1" applyBorder="1" applyAlignment="1">
      <alignment horizontal="left"/>
    </xf>
    <xf numFmtId="2" fontId="10" fillId="4" borderId="34" xfId="0" applyNumberFormat="1" applyFont="1" applyFill="1" applyBorder="1" applyAlignment="1">
      <alignment horizontal="left"/>
    </xf>
    <xf numFmtId="2" fontId="10" fillId="4" borderId="35" xfId="0" applyNumberFormat="1" applyFont="1" applyFill="1" applyBorder="1" applyAlignment="1">
      <alignment horizontal="left"/>
    </xf>
    <xf numFmtId="0" fontId="10" fillId="0" borderId="25" xfId="0" applyFont="1" applyBorder="1" applyAlignment="1">
      <alignment horizontal="left"/>
    </xf>
    <xf numFmtId="0" fontId="10" fillId="0" borderId="7" xfId="0" applyFont="1" applyBorder="1" applyAlignment="1">
      <alignment horizontal="left"/>
    </xf>
    <xf numFmtId="0" fontId="10" fillId="0" borderId="26" xfId="0" applyFont="1" applyBorder="1" applyAlignment="1">
      <alignment horizontal="left"/>
    </xf>
    <xf numFmtId="0" fontId="6" fillId="0" borderId="6" xfId="0" applyFont="1" applyBorder="1" applyAlignment="1">
      <alignment horizontal="center" vertical="center"/>
    </xf>
    <xf numFmtId="2" fontId="10" fillId="4" borderId="16" xfId="0" applyNumberFormat="1" applyFont="1" applyFill="1" applyBorder="1" applyAlignment="1">
      <alignment horizontal="left"/>
    </xf>
    <xf numFmtId="2" fontId="10" fillId="4" borderId="32" xfId="0" applyNumberFormat="1" applyFont="1" applyFill="1" applyBorder="1" applyAlignment="1">
      <alignment horizontal="left"/>
    </xf>
    <xf numFmtId="0" fontId="10" fillId="9" borderId="31" xfId="0" applyFont="1" applyFill="1" applyBorder="1" applyAlignment="1">
      <alignment horizontal="center" vertical="center"/>
    </xf>
    <xf numFmtId="0" fontId="1" fillId="0" borderId="16" xfId="0" applyFont="1" applyBorder="1" applyAlignment="1">
      <alignment horizontal="center" vertical="center"/>
    </xf>
    <xf numFmtId="0" fontId="0" fillId="0" borderId="16" xfId="0" applyBorder="1"/>
    <xf numFmtId="0" fontId="0" fillId="0" borderId="32" xfId="0" applyBorder="1"/>
    <xf numFmtId="164" fontId="4" fillId="11" borderId="6" xfId="0" applyNumberFormat="1" applyFont="1" applyFill="1" applyBorder="1" applyAlignment="1">
      <alignment horizontal="left"/>
    </xf>
    <xf numFmtId="0" fontId="1" fillId="11" borderId="20" xfId="0" applyFont="1" applyFill="1" applyBorder="1" applyAlignment="1">
      <alignment horizontal="left"/>
    </xf>
    <xf numFmtId="0" fontId="1" fillId="11" borderId="2" xfId="0" applyFont="1" applyFill="1" applyBorder="1" applyAlignment="1">
      <alignment horizontal="left"/>
    </xf>
    <xf numFmtId="2" fontId="4" fillId="11" borderId="6" xfId="0" applyNumberFormat="1" applyFont="1" applyFill="1" applyBorder="1" applyAlignment="1">
      <alignment horizontal="left" vertical="center"/>
    </xf>
    <xf numFmtId="2" fontId="4" fillId="11" borderId="20" xfId="0" applyNumberFormat="1" applyFont="1" applyFill="1" applyBorder="1" applyAlignment="1">
      <alignment horizontal="left" vertical="center"/>
    </xf>
    <xf numFmtId="2" fontId="4" fillId="11" borderId="2" xfId="0" applyNumberFormat="1" applyFont="1" applyFill="1" applyBorder="1" applyAlignment="1">
      <alignment horizontal="left"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10" fillId="0" borderId="10" xfId="0" applyFont="1" applyBorder="1" applyAlignment="1">
      <alignment horizontal="left"/>
    </xf>
    <xf numFmtId="0" fontId="10" fillId="0" borderId="8" xfId="0" applyFont="1" applyBorder="1" applyAlignment="1">
      <alignment horizontal="left"/>
    </xf>
    <xf numFmtId="0" fontId="10" fillId="0" borderId="27" xfId="0" applyFont="1" applyBorder="1" applyAlignment="1">
      <alignment horizontal="left"/>
    </xf>
    <xf numFmtId="0" fontId="4" fillId="11" borderId="6" xfId="0" applyFont="1" applyFill="1" applyBorder="1"/>
    <xf numFmtId="0" fontId="0" fillId="11" borderId="20" xfId="0" applyFill="1" applyBorder="1"/>
    <xf numFmtId="0" fontId="0" fillId="11" borderId="2" xfId="0" applyFill="1" applyBorder="1"/>
    <xf numFmtId="0" fontId="1" fillId="0" borderId="7" xfId="0" applyFont="1" applyBorder="1" applyAlignment="1">
      <alignment horizontal="center" vertical="center" wrapText="1"/>
    </xf>
    <xf numFmtId="0" fontId="0" fillId="0" borderId="7" xfId="0" applyBorder="1" applyAlignment="1">
      <alignment horizontal="center" vertical="center" wrapText="1"/>
    </xf>
    <xf numFmtId="0" fontId="10" fillId="0" borderId="0" xfId="0" applyFont="1" applyAlignment="1">
      <alignment horizontal="right" wrapText="1"/>
    </xf>
    <xf numFmtId="0" fontId="1" fillId="0" borderId="0" xfId="0" applyFont="1" applyAlignment="1">
      <alignment horizontal="right" wrapText="1"/>
    </xf>
    <xf numFmtId="0" fontId="1" fillId="0" borderId="52" xfId="0" applyFont="1" applyBorder="1" applyAlignment="1">
      <alignment wrapText="1"/>
    </xf>
    <xf numFmtId="0" fontId="1" fillId="0" borderId="0" xfId="0" applyFont="1" applyAlignment="1">
      <alignment wrapText="1"/>
    </xf>
    <xf numFmtId="0" fontId="1" fillId="0" borderId="69" xfId="0" applyFont="1" applyBorder="1" applyAlignment="1">
      <alignment horizontal="left" vertical="center" wrapText="1"/>
    </xf>
    <xf numFmtId="0" fontId="0" fillId="0" borderId="71" xfId="0" applyBorder="1" applyAlignment="1">
      <alignment horizontal="left" vertical="center"/>
    </xf>
    <xf numFmtId="0" fontId="1" fillId="0" borderId="70" xfId="0" applyFont="1" applyBorder="1" applyAlignment="1">
      <alignment horizontal="left" vertical="center"/>
    </xf>
    <xf numFmtId="0" fontId="1" fillId="0" borderId="52" xfId="0" applyFont="1" applyBorder="1"/>
    <xf numFmtId="0" fontId="0" fillId="0" borderId="0" xfId="0"/>
    <xf numFmtId="0" fontId="1" fillId="0" borderId="65" xfId="0" applyFont="1" applyBorder="1" applyAlignment="1">
      <alignment horizontal="left" vertical="center" wrapText="1"/>
    </xf>
    <xf numFmtId="0" fontId="0" fillId="0" borderId="67" xfId="0" applyBorder="1" applyAlignment="1">
      <alignment horizontal="left" vertical="center"/>
    </xf>
    <xf numFmtId="0" fontId="1" fillId="0" borderId="94" xfId="0" applyFont="1" applyBorder="1" applyAlignment="1">
      <alignment horizontal="left" vertical="center"/>
    </xf>
    <xf numFmtId="0" fontId="0" fillId="0" borderId="95" xfId="0" applyBorder="1" applyAlignment="1">
      <alignment horizontal="left" vertical="center"/>
    </xf>
    <xf numFmtId="0" fontId="1" fillId="0" borderId="96" xfId="0" applyFont="1" applyBorder="1" applyAlignment="1">
      <alignment wrapText="1"/>
    </xf>
    <xf numFmtId="0" fontId="1" fillId="0" borderId="55" xfId="0" applyFont="1" applyBorder="1" applyAlignment="1">
      <alignment horizontal="left" vertical="center" wrapText="1"/>
    </xf>
    <xf numFmtId="0" fontId="0" fillId="0" borderId="56" xfId="0" applyBorder="1" applyAlignment="1">
      <alignment horizontal="left" vertical="center"/>
    </xf>
    <xf numFmtId="0" fontId="1" fillId="0" borderId="66" xfId="0" applyFont="1" applyBorder="1" applyAlignment="1">
      <alignment horizontal="left" vertical="center"/>
    </xf>
    <xf numFmtId="0" fontId="23" fillId="12" borderId="24" xfId="0" applyFont="1" applyFill="1" applyBorder="1" applyAlignment="1">
      <alignment wrapText="1"/>
    </xf>
    <xf numFmtId="0" fontId="23" fillId="12" borderId="108" xfId="0" applyFont="1" applyFill="1" applyBorder="1" applyAlignment="1">
      <alignment wrapText="1"/>
    </xf>
    <xf numFmtId="0" fontId="18" fillId="12" borderId="93" xfId="0" applyFont="1" applyFill="1" applyBorder="1" applyAlignment="1">
      <alignment horizontal="left" vertical="center" wrapText="1"/>
    </xf>
    <xf numFmtId="0" fontId="18" fillId="12" borderId="94" xfId="0" applyFont="1" applyFill="1" applyBorder="1" applyAlignment="1">
      <alignment horizontal="left" vertical="center" wrapText="1"/>
    </xf>
    <xf numFmtId="0" fontId="0" fillId="12" borderId="94" xfId="0" applyFill="1" applyBorder="1" applyAlignment="1">
      <alignment horizontal="left" vertical="center"/>
    </xf>
    <xf numFmtId="0" fontId="0" fillId="12" borderId="95" xfId="0" applyFill="1" applyBorder="1" applyAlignment="1">
      <alignment horizontal="left" vertical="center"/>
    </xf>
    <xf numFmtId="0" fontId="10" fillId="0" borderId="73" xfId="0" applyFont="1" applyBorder="1" applyAlignment="1">
      <alignment horizontal="right" vertical="center"/>
    </xf>
    <xf numFmtId="0" fontId="10" fillId="0" borderId="74" xfId="0" applyFont="1" applyBorder="1" applyAlignment="1">
      <alignment horizontal="right" vertical="center"/>
    </xf>
    <xf numFmtId="0" fontId="10" fillId="11" borderId="31" xfId="0" applyFont="1" applyFill="1" applyBorder="1" applyAlignment="1">
      <alignment horizontal="right" vertical="center" wrapText="1"/>
    </xf>
    <xf numFmtId="0" fontId="10" fillId="11" borderId="16" xfId="0" applyFont="1" applyFill="1" applyBorder="1" applyAlignment="1">
      <alignment horizontal="right" vertical="center" wrapText="1"/>
    </xf>
    <xf numFmtId="0" fontId="0" fillId="11" borderId="16" xfId="0" applyFill="1" applyBorder="1" applyAlignment="1">
      <alignment vertical="center"/>
    </xf>
    <xf numFmtId="0" fontId="0" fillId="11" borderId="18" xfId="0" applyFill="1" applyBorder="1" applyAlignment="1">
      <alignment vertical="center"/>
    </xf>
    <xf numFmtId="0" fontId="19" fillId="10" borderId="6" xfId="0" applyFont="1" applyFill="1" applyBorder="1" applyAlignment="1">
      <alignment vertical="center" wrapText="1"/>
    </xf>
    <xf numFmtId="0" fontId="1" fillId="10" borderId="20" xfId="0" applyFont="1" applyFill="1" applyBorder="1" applyAlignment="1">
      <alignment vertical="center" wrapText="1"/>
    </xf>
    <xf numFmtId="0" fontId="1" fillId="0" borderId="20" xfId="0" applyFont="1" applyBorder="1" applyAlignment="1">
      <alignment wrapText="1"/>
    </xf>
    <xf numFmtId="0" fontId="1" fillId="0" borderId="2" xfId="0" applyFont="1" applyBorder="1" applyAlignment="1">
      <alignment wrapText="1"/>
    </xf>
    <xf numFmtId="0" fontId="10" fillId="11" borderId="47" xfId="0" applyFont="1" applyFill="1" applyBorder="1" applyAlignment="1">
      <alignment horizontal="left" vertical="center" wrapText="1"/>
    </xf>
    <xf numFmtId="0" fontId="10" fillId="11" borderId="48" xfId="0" applyFont="1" applyFill="1" applyBorder="1" applyAlignment="1">
      <alignment horizontal="left" vertical="center" wrapText="1"/>
    </xf>
    <xf numFmtId="0" fontId="10" fillId="11" borderId="34" xfId="0" applyFont="1" applyFill="1" applyBorder="1" applyAlignment="1">
      <alignment horizontal="left" vertical="center" wrapText="1"/>
    </xf>
    <xf numFmtId="0" fontId="0" fillId="11" borderId="34" xfId="0" applyFill="1" applyBorder="1" applyAlignment="1">
      <alignment horizontal="left" vertical="center"/>
    </xf>
    <xf numFmtId="0" fontId="0" fillId="11" borderId="35" xfId="0" applyFill="1" applyBorder="1" applyAlignment="1">
      <alignment horizontal="left" vertical="center"/>
    </xf>
    <xf numFmtId="0" fontId="1" fillId="0" borderId="50" xfId="0" applyFont="1" applyBorder="1"/>
    <xf numFmtId="0" fontId="0" fillId="0" borderId="7" xfId="0" applyBorder="1"/>
    <xf numFmtId="0" fontId="10" fillId="0" borderId="1"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0" fillId="11" borderId="31" xfId="0" applyFont="1" applyFill="1" applyBorder="1" applyAlignment="1">
      <alignment horizontal="left" vertical="center" wrapText="1"/>
    </xf>
    <xf numFmtId="0" fontId="0" fillId="11" borderId="16" xfId="0" applyFill="1" applyBorder="1" applyAlignment="1">
      <alignment horizontal="left" vertical="center"/>
    </xf>
    <xf numFmtId="0" fontId="0" fillId="11" borderId="18" xfId="0" applyFill="1" applyBorder="1" applyAlignment="1">
      <alignment horizontal="left" vertical="center"/>
    </xf>
    <xf numFmtId="0" fontId="0" fillId="11" borderId="48" xfId="0" applyFill="1" applyBorder="1" applyAlignment="1">
      <alignment horizontal="left" vertical="center"/>
    </xf>
    <xf numFmtId="0" fontId="0" fillId="11" borderId="49" xfId="0" applyFill="1" applyBorder="1" applyAlignment="1">
      <alignment horizontal="left" vertical="center"/>
    </xf>
    <xf numFmtId="0" fontId="10" fillId="0" borderId="76" xfId="0" applyFont="1" applyBorder="1" applyAlignment="1">
      <alignment horizontal="center" wrapText="1"/>
    </xf>
    <xf numFmtId="0" fontId="1" fillId="0" borderId="98" xfId="0" applyFont="1" applyBorder="1" applyAlignment="1">
      <alignment wrapText="1"/>
    </xf>
    <xf numFmtId="0" fontId="1" fillId="0" borderId="78" xfId="0" applyFont="1" applyBorder="1" applyAlignment="1">
      <alignment wrapText="1"/>
    </xf>
    <xf numFmtId="0" fontId="1" fillId="0" borderId="99" xfId="0" applyFont="1" applyBorder="1" applyAlignment="1">
      <alignment wrapText="1"/>
    </xf>
    <xf numFmtId="0" fontId="1" fillId="0" borderId="86" xfId="0" applyFont="1" applyBorder="1" applyAlignment="1">
      <alignment wrapText="1"/>
    </xf>
    <xf numFmtId="0" fontId="1" fillId="0" borderId="100" xfId="0" applyFont="1" applyBorder="1" applyAlignment="1">
      <alignment wrapText="1"/>
    </xf>
    <xf numFmtId="0" fontId="10" fillId="0" borderId="6" xfId="0" applyFont="1" applyBorder="1" applyAlignment="1">
      <alignment horizontal="center" vertical="center"/>
    </xf>
    <xf numFmtId="0" fontId="10" fillId="0" borderId="2" xfId="0" applyFont="1" applyBorder="1" applyAlignment="1">
      <alignment horizontal="center" vertical="center"/>
    </xf>
    <xf numFmtId="0" fontId="1" fillId="0" borderId="83" xfId="0" applyFont="1" applyBorder="1" applyAlignment="1">
      <alignment vertical="center" wrapText="1"/>
    </xf>
    <xf numFmtId="0" fontId="0" fillId="0" borderId="84" xfId="0" applyBorder="1" applyAlignment="1">
      <alignment vertical="center"/>
    </xf>
    <xf numFmtId="0" fontId="0" fillId="0" borderId="85" xfId="0" applyBorder="1" applyAlignment="1">
      <alignment vertical="center"/>
    </xf>
    <xf numFmtId="0" fontId="0" fillId="0" borderId="83" xfId="0" applyBorder="1" applyAlignment="1">
      <alignment vertical="center"/>
    </xf>
    <xf numFmtId="0" fontId="1" fillId="0" borderId="93" xfId="0" applyFont="1" applyBorder="1" applyAlignment="1">
      <alignment vertical="center" wrapText="1"/>
    </xf>
    <xf numFmtId="0" fontId="0" fillId="0" borderId="94" xfId="0" applyBorder="1" applyAlignment="1">
      <alignment vertical="center"/>
    </xf>
    <xf numFmtId="0" fontId="0" fillId="0" borderId="95" xfId="0" applyBorder="1" applyAlignment="1">
      <alignment vertical="center"/>
    </xf>
    <xf numFmtId="0" fontId="0" fillId="0" borderId="93" xfId="0" applyBorder="1" applyAlignment="1">
      <alignment vertical="center"/>
    </xf>
    <xf numFmtId="0" fontId="1" fillId="0" borderId="69" xfId="0" applyFont="1" applyBorder="1" applyAlignment="1">
      <alignment vertical="center" wrapText="1"/>
    </xf>
    <xf numFmtId="0" fontId="0" fillId="0" borderId="70" xfId="0" applyBorder="1" applyAlignment="1">
      <alignment vertical="center"/>
    </xf>
    <xf numFmtId="0" fontId="0" fillId="0" borderId="71" xfId="0" applyBorder="1" applyAlignment="1">
      <alignment vertical="center"/>
    </xf>
    <xf numFmtId="0" fontId="0" fillId="0" borderId="69" xfId="0" applyBorder="1" applyAlignment="1">
      <alignment vertical="center"/>
    </xf>
    <xf numFmtId="0" fontId="1" fillId="0" borderId="94" xfId="0" applyFont="1" applyBorder="1" applyAlignment="1">
      <alignment vertical="center" wrapText="1"/>
    </xf>
    <xf numFmtId="0" fontId="1" fillId="0" borderId="95" xfId="0" applyFont="1" applyBorder="1" applyAlignment="1">
      <alignment vertical="center"/>
    </xf>
    <xf numFmtId="0" fontId="1" fillId="0" borderId="69" xfId="0" applyFont="1" applyBorder="1" applyAlignment="1">
      <alignment vertical="center"/>
    </xf>
    <xf numFmtId="0" fontId="1" fillId="0" borderId="70" xfId="0" applyFont="1" applyBorder="1" applyAlignment="1">
      <alignment vertical="center"/>
    </xf>
    <xf numFmtId="0" fontId="1" fillId="0" borderId="71" xfId="0" applyFont="1" applyBorder="1" applyAlignment="1">
      <alignment vertical="center"/>
    </xf>
    <xf numFmtId="0" fontId="0" fillId="0" borderId="48" xfId="0" applyBorder="1" applyAlignment="1">
      <alignment horizontal="left" vertical="center"/>
    </xf>
    <xf numFmtId="0" fontId="0" fillId="0" borderId="49" xfId="0" applyBorder="1" applyAlignment="1">
      <alignment horizontal="left" vertical="center"/>
    </xf>
    <xf numFmtId="0" fontId="10" fillId="0" borderId="90" xfId="0" applyFont="1" applyBorder="1" applyAlignment="1">
      <alignment horizontal="center" vertical="center" wrapText="1"/>
    </xf>
    <xf numFmtId="0" fontId="1" fillId="0" borderId="91" xfId="0" applyFont="1" applyBorder="1" applyAlignment="1">
      <alignment vertical="center" wrapText="1"/>
    </xf>
    <xf numFmtId="0" fontId="1" fillId="0" borderId="84" xfId="0" applyFont="1" applyBorder="1" applyAlignment="1">
      <alignment vertical="center" wrapText="1"/>
    </xf>
    <xf numFmtId="0" fontId="1" fillId="0" borderId="85" xfId="0" applyFont="1" applyBorder="1" applyAlignment="1">
      <alignment vertical="center"/>
    </xf>
    <xf numFmtId="0" fontId="10" fillId="12" borderId="6" xfId="0" applyFont="1" applyFill="1" applyBorder="1" applyAlignment="1">
      <alignment horizontal="left" vertical="center" wrapText="1"/>
    </xf>
    <xf numFmtId="0" fontId="1" fillId="12" borderId="20" xfId="0" applyFont="1" applyFill="1" applyBorder="1" applyAlignment="1">
      <alignment vertical="center" wrapText="1"/>
    </xf>
    <xf numFmtId="0" fontId="1" fillId="12" borderId="20" xfId="0" applyFont="1" applyFill="1" applyBorder="1" applyAlignment="1">
      <alignment vertical="center"/>
    </xf>
    <xf numFmtId="0" fontId="1" fillId="12" borderId="2" xfId="0" applyFont="1" applyFill="1" applyBorder="1" applyAlignment="1">
      <alignment vertical="center"/>
    </xf>
    <xf numFmtId="0" fontId="1" fillId="0" borderId="83" xfId="0" applyFont="1" applyBorder="1" applyAlignment="1">
      <alignment horizontal="left" vertical="center" wrapText="1"/>
    </xf>
    <xf numFmtId="0" fontId="1" fillId="0" borderId="84" xfId="0" applyFont="1" applyBorder="1" applyAlignment="1">
      <alignment vertical="center"/>
    </xf>
    <xf numFmtId="0" fontId="1" fillId="0" borderId="70" xfId="0" applyFont="1" applyBorder="1" applyAlignment="1">
      <alignment vertical="center" wrapText="1"/>
    </xf>
    <xf numFmtId="0" fontId="1" fillId="0" borderId="45" xfId="0" applyFont="1" applyBorder="1"/>
    <xf numFmtId="0" fontId="1" fillId="0" borderId="72" xfId="0" applyFont="1" applyBorder="1"/>
    <xf numFmtId="0" fontId="10" fillId="0" borderId="89" xfId="0" applyFont="1" applyBorder="1" applyAlignment="1">
      <alignment horizontal="right" vertical="center"/>
    </xf>
    <xf numFmtId="0" fontId="1" fillId="0" borderId="69" xfId="0" applyFont="1" applyBorder="1"/>
    <xf numFmtId="0" fontId="1" fillId="0" borderId="70" xfId="0" applyFont="1" applyBorder="1"/>
    <xf numFmtId="0" fontId="1" fillId="0" borderId="71" xfId="0" applyFont="1" applyBorder="1"/>
    <xf numFmtId="0" fontId="1" fillId="11" borderId="48" xfId="0" applyFont="1" applyFill="1" applyBorder="1" applyAlignment="1">
      <alignment horizontal="left" vertical="center" wrapText="1"/>
    </xf>
    <xf numFmtId="0" fontId="1" fillId="11" borderId="48" xfId="0" applyFont="1" applyFill="1" applyBorder="1" applyAlignment="1">
      <alignment horizontal="left" vertical="center"/>
    </xf>
    <xf numFmtId="0" fontId="1" fillId="11" borderId="49" xfId="0" applyFont="1" applyFill="1" applyBorder="1" applyAlignment="1">
      <alignment horizontal="left" vertical="center"/>
    </xf>
    <xf numFmtId="0" fontId="1" fillId="0" borderId="76" xfId="0" applyFont="1" applyBorder="1" applyAlignment="1">
      <alignment wrapText="1"/>
    </xf>
    <xf numFmtId="0" fontId="1" fillId="0" borderId="77" xfId="0" applyFont="1" applyBorder="1" applyAlignment="1">
      <alignment wrapText="1"/>
    </xf>
    <xf numFmtId="0" fontId="1" fillId="0" borderId="79" xfId="0" applyFont="1" applyBorder="1" applyAlignment="1">
      <alignment wrapText="1"/>
    </xf>
    <xf numFmtId="0" fontId="1" fillId="0" borderId="87" xfId="0" applyFont="1" applyBorder="1" applyAlignment="1">
      <alignment wrapText="1"/>
    </xf>
    <xf numFmtId="0" fontId="10" fillId="0" borderId="9" xfId="0" applyFont="1" applyBorder="1" applyAlignment="1">
      <alignment horizontal="left" vertical="center" wrapText="1"/>
    </xf>
    <xf numFmtId="0" fontId="1" fillId="0" borderId="9" xfId="0" applyFont="1" applyBorder="1" applyAlignment="1">
      <alignment vertical="center" wrapText="1"/>
    </xf>
    <xf numFmtId="0" fontId="1" fillId="0" borderId="9" xfId="0" applyFont="1" applyBorder="1"/>
    <xf numFmtId="0" fontId="1" fillId="0" borderId="80" xfId="0" applyFont="1" applyBorder="1" applyAlignment="1">
      <alignment vertical="center"/>
    </xf>
    <xf numFmtId="0" fontId="1" fillId="0" borderId="56" xfId="0" applyFont="1" applyBorder="1" applyAlignment="1">
      <alignment vertical="center"/>
    </xf>
    <xf numFmtId="0" fontId="10" fillId="0" borderId="6" xfId="0" applyFont="1" applyBorder="1" applyAlignment="1">
      <alignment horizontal="left" vertical="center" wrapText="1"/>
    </xf>
    <xf numFmtId="0" fontId="1" fillId="0" borderId="20" xfId="0" applyFont="1" applyBorder="1" applyAlignment="1">
      <alignment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25" xfId="0" applyFont="1" applyBorder="1"/>
    <xf numFmtId="0" fontId="1" fillId="0" borderId="7" xfId="0" applyFont="1" applyBorder="1"/>
    <xf numFmtId="0" fontId="1" fillId="0" borderId="26" xfId="0" applyFont="1" applyBorder="1"/>
    <xf numFmtId="0" fontId="1" fillId="0" borderId="65" xfId="0" applyFont="1" applyBorder="1"/>
    <xf numFmtId="0" fontId="1" fillId="0" borderId="66" xfId="0" applyFont="1" applyBorder="1"/>
    <xf numFmtId="0" fontId="1" fillId="0" borderId="67" xfId="0" applyFont="1" applyBorder="1"/>
    <xf numFmtId="0" fontId="10" fillId="0" borderId="57" xfId="0" applyFont="1" applyBorder="1" applyAlignment="1">
      <alignment horizontal="center" vertical="center" wrapText="1"/>
    </xf>
    <xf numFmtId="0" fontId="1" fillId="0" borderId="58" xfId="0" applyFont="1" applyBorder="1" applyAlignment="1">
      <alignment horizontal="center" vertical="center" wrapText="1"/>
    </xf>
    <xf numFmtId="168" fontId="10" fillId="0" borderId="59" xfId="0" applyNumberFormat="1" applyFont="1" applyBorder="1" applyAlignment="1">
      <alignment horizontal="center" vertical="center" wrapText="1"/>
    </xf>
    <xf numFmtId="168" fontId="1" fillId="0" borderId="58" xfId="0" applyNumberFormat="1" applyFont="1" applyBorder="1" applyAlignment="1">
      <alignment horizontal="center" vertical="center" wrapText="1"/>
    </xf>
    <xf numFmtId="168" fontId="1" fillId="0" borderId="60" xfId="0" applyNumberFormat="1" applyFont="1" applyBorder="1" applyAlignment="1">
      <alignment horizontal="center" vertical="center" wrapText="1"/>
    </xf>
    <xf numFmtId="0" fontId="10" fillId="11" borderId="33" xfId="0" applyFont="1" applyFill="1" applyBorder="1" applyAlignment="1">
      <alignment horizontal="left" vertical="center" wrapText="1"/>
    </xf>
    <xf numFmtId="0" fontId="1" fillId="11" borderId="34" xfId="0" applyFont="1" applyFill="1" applyBorder="1" applyAlignment="1">
      <alignment horizontal="left" vertical="center" wrapText="1"/>
    </xf>
    <xf numFmtId="0" fontId="1" fillId="11" borderId="35" xfId="0" applyFont="1" applyFill="1" applyBorder="1" applyAlignment="1">
      <alignment horizontal="left" vertical="center" wrapText="1"/>
    </xf>
    <xf numFmtId="0" fontId="10" fillId="11" borderId="61" xfId="0" applyFont="1" applyFill="1" applyBorder="1" applyAlignment="1">
      <alignment horizontal="left" vertical="center" wrapText="1"/>
    </xf>
    <xf numFmtId="0" fontId="10" fillId="11" borderId="8" xfId="0" applyFont="1" applyFill="1" applyBorder="1" applyAlignment="1">
      <alignment horizontal="left" vertical="center" wrapText="1"/>
    </xf>
    <xf numFmtId="0" fontId="10" fillId="11" borderId="62" xfId="0" applyFont="1" applyFill="1" applyBorder="1" applyAlignment="1">
      <alignment horizontal="left" vertical="center" wrapText="1"/>
    </xf>
    <xf numFmtId="2" fontId="1" fillId="5" borderId="0" xfId="0" applyNumberFormat="1" applyFont="1" applyFill="1" applyAlignment="1">
      <alignment horizontal="center"/>
    </xf>
    <xf numFmtId="0" fontId="1" fillId="0" borderId="0" xfId="0" applyFont="1"/>
    <xf numFmtId="0" fontId="1" fillId="10" borderId="25" xfId="0" applyFont="1" applyFill="1" applyBorder="1" applyAlignment="1">
      <alignment horizontal="left" vertical="center" wrapText="1"/>
    </xf>
    <xf numFmtId="0" fontId="1" fillId="10" borderId="10" xfId="0" applyFont="1" applyFill="1" applyBorder="1" applyAlignment="1">
      <alignment horizontal="left" vertical="center" wrapText="1"/>
    </xf>
    <xf numFmtId="0" fontId="1" fillId="0" borderId="8" xfId="0" applyFont="1" applyBorder="1"/>
    <xf numFmtId="0" fontId="1" fillId="0" borderId="27" xfId="0" applyFont="1" applyBorder="1"/>
    <xf numFmtId="0" fontId="10" fillId="0" borderId="0" xfId="0" applyFont="1" applyAlignment="1">
      <alignment horizontal="center" vertical="center" wrapText="1"/>
    </xf>
    <xf numFmtId="0" fontId="1" fillId="11" borderId="49" xfId="0" applyFont="1" applyFill="1" applyBorder="1" applyAlignment="1">
      <alignment horizontal="left" vertical="center" wrapText="1"/>
    </xf>
    <xf numFmtId="0" fontId="10" fillId="0" borderId="50" xfId="0" applyFont="1" applyBorder="1" applyAlignment="1">
      <alignment horizontal="center" vertical="center" wrapText="1"/>
    </xf>
    <xf numFmtId="0" fontId="1" fillId="0" borderId="26" xfId="0"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0" fontId="10"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55" xfId="0" applyFont="1" applyBorder="1" applyAlignment="1">
      <alignment horizontal="center" vertical="center" wrapText="1"/>
    </xf>
    <xf numFmtId="0" fontId="1" fillId="0" borderId="56" xfId="0" applyFont="1" applyBorder="1" applyAlignment="1">
      <alignment horizontal="center" vertical="center" wrapText="1"/>
    </xf>
    <xf numFmtId="0" fontId="10" fillId="0" borderId="7" xfId="0" applyFont="1" applyBorder="1" applyAlignment="1">
      <alignment horizontal="center" vertical="center" wrapText="1"/>
    </xf>
    <xf numFmtId="0" fontId="1" fillId="0" borderId="51" xfId="0" applyFont="1" applyBorder="1" applyAlignment="1">
      <alignment wrapText="1"/>
    </xf>
    <xf numFmtId="0" fontId="1" fillId="0" borderId="54" xfId="0" applyFont="1" applyBorder="1" applyAlignment="1">
      <alignment wrapText="1"/>
    </xf>
  </cellXfs>
  <cellStyles count="2">
    <cellStyle name="Monétaire" xfId="1" builtinId="4"/>
    <cellStyle name="Normal" xfId="0" builtinId="0"/>
  </cellStyles>
  <dxfs count="0"/>
  <tableStyles count="0" defaultTableStyle="TableStyleMedium9" defaultPivotStyle="PivotStyleLight16"/>
  <colors>
    <mruColors>
      <color rgb="FFFFFF99"/>
      <color rgb="FFCCFFFF"/>
      <color rgb="FFF7D1E1"/>
      <color rgb="FFD5FF18"/>
      <color rgb="FFD5FF04"/>
      <color rgb="FFFF0063"/>
      <color rgb="FF00FF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25978</xdr:rowOff>
    </xdr:from>
    <xdr:to>
      <xdr:col>1</xdr:col>
      <xdr:colOff>1803515</xdr:colOff>
      <xdr:row>5</xdr:row>
      <xdr:rowOff>136121</xdr:rowOff>
    </xdr:to>
    <xdr:pic>
      <xdr:nvPicPr>
        <xdr:cNvPr id="3" name="Image 2">
          <a:extLst>
            <a:ext uri="{FF2B5EF4-FFF2-40B4-BE49-F238E27FC236}">
              <a16:creationId xmlns:a16="http://schemas.microsoft.com/office/drawing/2014/main" id="{DF8B0F4F-ADFB-4D34-975C-B2EA6C26020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0372"/>
        <a:stretch/>
      </xdr:blipFill>
      <xdr:spPr>
        <a:xfrm>
          <a:off x="0" y="190501"/>
          <a:ext cx="2149879" cy="7682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1</xdr:col>
      <xdr:colOff>1805632</xdr:colOff>
      <xdr:row>6</xdr:row>
      <xdr:rowOff>17812</xdr:rowOff>
    </xdr:to>
    <xdr:pic>
      <xdr:nvPicPr>
        <xdr:cNvPr id="3" name="Image 2">
          <a:extLst>
            <a:ext uri="{FF2B5EF4-FFF2-40B4-BE49-F238E27FC236}">
              <a16:creationId xmlns:a16="http://schemas.microsoft.com/office/drawing/2014/main" id="{38C626E3-71BF-45BF-9113-E94C2A02DB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2148532" cy="8179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xdr:col>
      <xdr:colOff>1622829</xdr:colOff>
      <xdr:row>6</xdr:row>
      <xdr:rowOff>71178</xdr:rowOff>
    </xdr:to>
    <xdr:pic>
      <xdr:nvPicPr>
        <xdr:cNvPr id="3" name="Image 2">
          <a:extLst>
            <a:ext uri="{FF2B5EF4-FFF2-40B4-BE49-F238E27FC236}">
              <a16:creationId xmlns:a16="http://schemas.microsoft.com/office/drawing/2014/main" id="{0E7FF9AA-EC4E-4876-BD12-8572C50FCB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2137179" cy="8522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1</xdr:col>
      <xdr:colOff>1085850</xdr:colOff>
      <xdr:row>5</xdr:row>
      <xdr:rowOff>17127</xdr:rowOff>
    </xdr:to>
    <xdr:pic>
      <xdr:nvPicPr>
        <xdr:cNvPr id="3" name="Image 2">
          <a:extLst>
            <a:ext uri="{FF2B5EF4-FFF2-40B4-BE49-F238E27FC236}">
              <a16:creationId xmlns:a16="http://schemas.microsoft.com/office/drawing/2014/main" id="{E5452AFF-54E3-46A3-A005-8C6C5BC15CE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663"/>
        <a:stretch/>
      </xdr:blipFill>
      <xdr:spPr>
        <a:xfrm>
          <a:off x="0" y="180975"/>
          <a:ext cx="1666875" cy="6267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73025</xdr:colOff>
      <xdr:row>3</xdr:row>
      <xdr:rowOff>155575</xdr:rowOff>
    </xdr:to>
    <xdr:pic>
      <xdr:nvPicPr>
        <xdr:cNvPr id="2" name="Picture 2" descr="A picture containing text&#10;&#10;Description automatically generated">
          <a:extLst>
            <a:ext uri="{FF2B5EF4-FFF2-40B4-BE49-F238E27FC236}">
              <a16:creationId xmlns:a16="http://schemas.microsoft.com/office/drawing/2014/main" id="{DED9CF61-DEAD-492F-AD41-0C89D5858F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87500" cy="55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4</xdr:col>
      <xdr:colOff>57150</xdr:colOff>
      <xdr:row>5</xdr:row>
      <xdr:rowOff>84250</xdr:rowOff>
    </xdr:to>
    <xdr:pic>
      <xdr:nvPicPr>
        <xdr:cNvPr id="2" name="Image 1">
          <a:extLst>
            <a:ext uri="{FF2B5EF4-FFF2-40B4-BE49-F238E27FC236}">
              <a16:creationId xmlns:a16="http://schemas.microsoft.com/office/drawing/2014/main" id="{DCCD5A95-B3EE-4619-9ABD-4143D6DDED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809750" cy="703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8"/>
  <sheetViews>
    <sheetView showGridLines="0" zoomScale="110" zoomScaleNormal="110" workbookViewId="0">
      <selection activeCell="A59" sqref="A59"/>
    </sheetView>
  </sheetViews>
  <sheetFormatPr baseColWidth="10" defaultColWidth="11.42578125" defaultRowHeight="12" x14ac:dyDescent="0.2"/>
  <cols>
    <col min="1" max="1" width="5.140625" style="1" customWidth="1"/>
    <col min="2" max="2" width="54.5703125" style="1" customWidth="1"/>
    <col min="3" max="3" width="11" style="1" customWidth="1"/>
    <col min="4" max="4" width="6.42578125" style="1" customWidth="1"/>
    <col min="5" max="6" width="11.28515625" style="1" customWidth="1"/>
    <col min="7" max="7" width="13.7109375" style="1" customWidth="1"/>
    <col min="8" max="8" width="6.42578125" style="1" customWidth="1"/>
    <col min="9" max="9" width="11.85546875" style="1" customWidth="1"/>
    <col min="10" max="16384" width="11.42578125" style="1"/>
  </cols>
  <sheetData>
    <row r="1" spans="1:10" ht="12.75" customHeight="1" x14ac:dyDescent="0.2">
      <c r="A1" s="122"/>
      <c r="B1" s="122"/>
      <c r="C1" s="122"/>
      <c r="D1" s="122"/>
      <c r="E1" s="122"/>
      <c r="F1" s="122"/>
      <c r="G1" s="122"/>
      <c r="H1" s="122"/>
      <c r="I1" s="122"/>
    </row>
    <row r="2" spans="1:10" ht="12.75" customHeight="1" x14ac:dyDescent="0.2">
      <c r="G2" s="118"/>
      <c r="H2" s="71"/>
      <c r="I2" s="71" t="s">
        <v>402</v>
      </c>
    </row>
    <row r="3" spans="1:10" ht="12.75" customHeight="1" x14ac:dyDescent="0.2">
      <c r="G3" s="71"/>
      <c r="H3" s="71"/>
      <c r="I3" s="71" t="s">
        <v>408</v>
      </c>
    </row>
    <row r="4" spans="1:10" ht="12.75" customHeight="1" x14ac:dyDescent="0.2">
      <c r="G4" s="118"/>
      <c r="H4" s="71"/>
      <c r="I4" s="71" t="s">
        <v>282</v>
      </c>
    </row>
    <row r="5" spans="1:10" ht="12.75" customHeight="1" x14ac:dyDescent="0.2">
      <c r="G5" s="71"/>
      <c r="H5" s="71"/>
    </row>
    <row r="6" spans="1:10" ht="12.75" customHeight="1" x14ac:dyDescent="0.2">
      <c r="G6" s="118"/>
      <c r="H6" s="71"/>
    </row>
    <row r="7" spans="1:10" ht="12.75" customHeight="1" x14ac:dyDescent="0.2"/>
    <row r="8" spans="1:10" s="7" customFormat="1" ht="12.75" customHeight="1" x14ac:dyDescent="0.2">
      <c r="B8" s="71" t="s">
        <v>368</v>
      </c>
      <c r="C8" s="119" t="str">
        <f>'Costs Detail'!G3</f>
        <v>-</v>
      </c>
      <c r="D8" s="120"/>
      <c r="E8" s="120"/>
      <c r="F8" s="303"/>
    </row>
    <row r="9" spans="1:10" s="7" customFormat="1" ht="12.75" customHeight="1" x14ac:dyDescent="0.2">
      <c r="B9" s="71" t="s">
        <v>274</v>
      </c>
      <c r="C9" s="119" t="str">
        <f>'Costs Detail'!G4</f>
        <v>-</v>
      </c>
      <c r="D9" s="121"/>
      <c r="E9" s="121"/>
      <c r="F9" s="304"/>
    </row>
    <row r="10" spans="1:10" s="7" customFormat="1" ht="12.75" customHeight="1" x14ac:dyDescent="0.2">
      <c r="B10" s="71" t="s">
        <v>275</v>
      </c>
      <c r="C10" s="119" t="str">
        <f>'Costs Detail'!G5</f>
        <v>-</v>
      </c>
      <c r="D10" s="121"/>
      <c r="E10" s="121"/>
      <c r="F10" s="304"/>
    </row>
    <row r="11" spans="1:10" s="7" customFormat="1" ht="12.75" customHeight="1" x14ac:dyDescent="0.2">
      <c r="B11" s="71" t="s">
        <v>42</v>
      </c>
      <c r="C11" s="119" t="str">
        <f>'Costs Detail'!G6</f>
        <v>-</v>
      </c>
      <c r="D11" s="121"/>
      <c r="E11" s="121"/>
      <c r="F11" s="305"/>
    </row>
    <row r="12" spans="1:10" ht="12.75" customHeight="1" x14ac:dyDescent="0.2">
      <c r="B12" s="306"/>
      <c r="C12" s="307"/>
      <c r="D12" s="307"/>
      <c r="E12" s="307"/>
      <c r="F12" s="307"/>
    </row>
    <row r="13" spans="1:10" ht="15.75" customHeight="1" x14ac:dyDescent="0.2">
      <c r="A13" s="308"/>
      <c r="B13" s="308"/>
      <c r="C13" s="308"/>
      <c r="E13" s="308"/>
      <c r="F13" s="308"/>
      <c r="G13" s="308"/>
      <c r="I13" s="308"/>
    </row>
    <row r="14" spans="1:10" s="164" customFormat="1" ht="36.950000000000003" customHeight="1" x14ac:dyDescent="0.2">
      <c r="A14" s="150" t="s">
        <v>68</v>
      </c>
      <c r="B14" s="309" t="s">
        <v>0</v>
      </c>
      <c r="C14" s="154" t="s">
        <v>34</v>
      </c>
      <c r="D14" s="49"/>
      <c r="E14" s="162" t="s">
        <v>35</v>
      </c>
      <c r="F14" s="163" t="s">
        <v>69</v>
      </c>
      <c r="G14" s="152" t="s">
        <v>36</v>
      </c>
      <c r="H14" s="153"/>
      <c r="I14" s="162" t="s">
        <v>37</v>
      </c>
      <c r="J14" s="49"/>
    </row>
    <row r="15" spans="1:10" ht="12" customHeight="1" x14ac:dyDescent="0.2">
      <c r="A15" s="72">
        <v>1</v>
      </c>
      <c r="B15" s="73" t="s">
        <v>2</v>
      </c>
      <c r="C15" s="281">
        <f>'Costs Detail'!C20</f>
        <v>0</v>
      </c>
      <c r="D15" s="10"/>
      <c r="E15" s="94">
        <f>'Costs Detail'!E20</f>
        <v>0</v>
      </c>
      <c r="F15" s="95">
        <f>'Costs Detail'!F20</f>
        <v>0</v>
      </c>
      <c r="G15" s="283">
        <f>'Costs Detail'!G20</f>
        <v>0</v>
      </c>
      <c r="H15" s="56"/>
      <c r="I15" s="94">
        <f>C15-G15</f>
        <v>0</v>
      </c>
    </row>
    <row r="16" spans="1:10" ht="12" customHeight="1" x14ac:dyDescent="0.2">
      <c r="A16" s="72">
        <v>2</v>
      </c>
      <c r="B16" s="73" t="s">
        <v>4</v>
      </c>
      <c r="C16" s="281">
        <f>'Costs Detail'!C30</f>
        <v>0</v>
      </c>
      <c r="D16" s="10"/>
      <c r="E16" s="94">
        <f>'Costs Detail'!E30</f>
        <v>0</v>
      </c>
      <c r="F16" s="95">
        <f>'Costs Detail'!F30</f>
        <v>0</v>
      </c>
      <c r="G16" s="283">
        <f>'Costs Detail'!G30</f>
        <v>0</v>
      </c>
      <c r="H16" s="56"/>
      <c r="I16" s="94">
        <f>C16-G16</f>
        <v>0</v>
      </c>
    </row>
    <row r="17" spans="1:9" ht="12" customHeight="1" x14ac:dyDescent="0.2">
      <c r="A17" s="72">
        <v>3</v>
      </c>
      <c r="B17" s="73" t="s">
        <v>6</v>
      </c>
      <c r="C17" s="281">
        <f>'Costs Detail'!C39</f>
        <v>0</v>
      </c>
      <c r="D17" s="10"/>
      <c r="E17" s="94">
        <f>'Costs Detail'!E39</f>
        <v>0</v>
      </c>
      <c r="F17" s="95">
        <f>'Costs Detail'!F39</f>
        <v>0</v>
      </c>
      <c r="G17" s="283">
        <f>'Costs Detail'!G39</f>
        <v>0</v>
      </c>
      <c r="H17" s="56"/>
      <c r="I17" s="94">
        <f>C17-G17</f>
        <v>0</v>
      </c>
    </row>
    <row r="18" spans="1:9" s="50" customFormat="1" ht="12" customHeight="1" x14ac:dyDescent="0.2">
      <c r="A18" s="76"/>
      <c r="B18" s="77" t="s">
        <v>235</v>
      </c>
      <c r="C18" s="282">
        <f>SUM(C15:C17)</f>
        <v>0</v>
      </c>
      <c r="D18" s="78"/>
      <c r="E18" s="96">
        <f>SUM(E15:E17)</f>
        <v>0</v>
      </c>
      <c r="F18" s="97">
        <f>SUM(F15:F17)</f>
        <v>0</v>
      </c>
      <c r="G18" s="284">
        <f>SUM(G15:G17)</f>
        <v>0</v>
      </c>
      <c r="H18" s="57"/>
      <c r="I18" s="96">
        <f>SUM(I15:I17)</f>
        <v>0</v>
      </c>
    </row>
    <row r="19" spans="1:9" ht="6" customHeight="1" x14ac:dyDescent="0.2">
      <c r="A19" s="81"/>
      <c r="B19" s="10"/>
      <c r="C19" s="58"/>
      <c r="D19" s="10"/>
      <c r="E19" s="58"/>
      <c r="F19" s="160"/>
      <c r="G19" s="58"/>
      <c r="H19" s="58"/>
      <c r="I19" s="58"/>
    </row>
    <row r="20" spans="1:9" ht="12" customHeight="1" x14ac:dyDescent="0.2">
      <c r="A20" s="72">
        <v>4</v>
      </c>
      <c r="B20" s="73" t="s">
        <v>196</v>
      </c>
      <c r="C20" s="281">
        <f>'Costs Detail'!C54</f>
        <v>0</v>
      </c>
      <c r="D20" s="10"/>
      <c r="E20" s="94">
        <f>'Costs Detail'!E54</f>
        <v>0</v>
      </c>
      <c r="F20" s="95">
        <f>'Costs Detail'!F54</f>
        <v>0</v>
      </c>
      <c r="G20" s="283">
        <f>'Costs Detail'!G54</f>
        <v>0</v>
      </c>
      <c r="H20" s="56"/>
      <c r="I20" s="94">
        <f t="shared" ref="I20:I26" si="0">C20-G20</f>
        <v>0</v>
      </c>
    </row>
    <row r="21" spans="1:9" ht="12" customHeight="1" x14ac:dyDescent="0.2">
      <c r="A21" s="72">
        <v>5</v>
      </c>
      <c r="B21" s="73" t="s">
        <v>10</v>
      </c>
      <c r="C21" s="281">
        <f>'Costs Detail'!C67</f>
        <v>0</v>
      </c>
      <c r="D21" s="10"/>
      <c r="E21" s="94">
        <f>'Costs Detail'!E67</f>
        <v>0</v>
      </c>
      <c r="F21" s="95">
        <f>'Costs Detail'!F67</f>
        <v>0</v>
      </c>
      <c r="G21" s="283">
        <f>'Costs Detail'!G67</f>
        <v>0</v>
      </c>
      <c r="H21" s="56"/>
      <c r="I21" s="94">
        <f t="shared" si="0"/>
        <v>0</v>
      </c>
    </row>
    <row r="22" spans="1:9" ht="12" customHeight="1" x14ac:dyDescent="0.2">
      <c r="A22" s="72">
        <v>6</v>
      </c>
      <c r="B22" s="73" t="s">
        <v>12</v>
      </c>
      <c r="C22" s="281">
        <f>'Costs Detail'!C77</f>
        <v>0</v>
      </c>
      <c r="D22" s="10"/>
      <c r="E22" s="94">
        <f>'Costs Detail'!E77</f>
        <v>0</v>
      </c>
      <c r="F22" s="95">
        <f>'Costs Detail'!F77</f>
        <v>0</v>
      </c>
      <c r="G22" s="283">
        <f>'Costs Detail'!G77</f>
        <v>0</v>
      </c>
      <c r="H22" s="56"/>
      <c r="I22" s="94">
        <f t="shared" si="0"/>
        <v>0</v>
      </c>
    </row>
    <row r="23" spans="1:9" ht="12" customHeight="1" x14ac:dyDescent="0.2">
      <c r="A23" s="72">
        <v>7</v>
      </c>
      <c r="B23" s="73" t="s">
        <v>278</v>
      </c>
      <c r="C23" s="281">
        <f>'Costs Detail'!C89</f>
        <v>0</v>
      </c>
      <c r="D23" s="10"/>
      <c r="E23" s="94">
        <f>'Costs Detail'!E89</f>
        <v>0</v>
      </c>
      <c r="F23" s="95">
        <f>'Costs Detail'!F89</f>
        <v>0</v>
      </c>
      <c r="G23" s="283">
        <f>'Costs Detail'!G89</f>
        <v>0</v>
      </c>
      <c r="H23" s="56"/>
      <c r="I23" s="94">
        <f t="shared" si="0"/>
        <v>0</v>
      </c>
    </row>
    <row r="24" spans="1:9" ht="12" customHeight="1" x14ac:dyDescent="0.2">
      <c r="A24" s="72">
        <v>8</v>
      </c>
      <c r="B24" s="73" t="s">
        <v>19</v>
      </c>
      <c r="C24" s="281">
        <f>'Costs Detail'!C96</f>
        <v>0</v>
      </c>
      <c r="D24" s="10"/>
      <c r="E24" s="94">
        <f>'Costs Detail'!E96</f>
        <v>0</v>
      </c>
      <c r="F24" s="95">
        <f>'Costs Detail'!F96</f>
        <v>0</v>
      </c>
      <c r="G24" s="283">
        <f>'Costs Detail'!G96</f>
        <v>0</v>
      </c>
      <c r="H24" s="56"/>
      <c r="I24" s="94">
        <f t="shared" si="0"/>
        <v>0</v>
      </c>
    </row>
    <row r="25" spans="1:9" ht="12" customHeight="1" x14ac:dyDescent="0.2">
      <c r="A25" s="72">
        <v>9</v>
      </c>
      <c r="B25" s="73" t="s">
        <v>202</v>
      </c>
      <c r="C25" s="281">
        <f>'Costs Detail'!C102</f>
        <v>0</v>
      </c>
      <c r="D25" s="10"/>
      <c r="E25" s="94">
        <f>'Costs Detail'!E102</f>
        <v>0</v>
      </c>
      <c r="F25" s="95">
        <f>'Costs Detail'!F102</f>
        <v>0</v>
      </c>
      <c r="G25" s="283">
        <f>'Costs Detail'!G102</f>
        <v>0</v>
      </c>
      <c r="H25" s="56"/>
      <c r="I25" s="94">
        <f t="shared" si="0"/>
        <v>0</v>
      </c>
    </row>
    <row r="26" spans="1:9" ht="12" customHeight="1" x14ac:dyDescent="0.2">
      <c r="A26" s="72">
        <v>10</v>
      </c>
      <c r="B26" s="73" t="s">
        <v>237</v>
      </c>
      <c r="C26" s="281">
        <f>'Costs Detail'!C114</f>
        <v>0</v>
      </c>
      <c r="D26" s="10"/>
      <c r="E26" s="94">
        <f>'Costs Detail'!E114</f>
        <v>0</v>
      </c>
      <c r="F26" s="95">
        <f>'Costs Detail'!F114</f>
        <v>0</v>
      </c>
      <c r="G26" s="283">
        <f>'Costs Detail'!G114</f>
        <v>0</v>
      </c>
      <c r="H26" s="56"/>
      <c r="I26" s="94">
        <f t="shared" si="0"/>
        <v>0</v>
      </c>
    </row>
    <row r="27" spans="1:9" s="50" customFormat="1" ht="12" customHeight="1" x14ac:dyDescent="0.2">
      <c r="A27" s="76"/>
      <c r="B27" s="51" t="s">
        <v>200</v>
      </c>
      <c r="C27" s="292">
        <f>SUM(C20:C26)</f>
        <v>0</v>
      </c>
      <c r="D27" s="78"/>
      <c r="E27" s="310">
        <f>SUM(E20:E26)</f>
        <v>0</v>
      </c>
      <c r="F27" s="311">
        <f>SUM(F20:F26)</f>
        <v>0</v>
      </c>
      <c r="G27" s="291">
        <f>SUM(G20:G26)</f>
        <v>0</v>
      </c>
      <c r="H27" s="82"/>
      <c r="I27" s="310">
        <f>SUM(I20:I26)</f>
        <v>0</v>
      </c>
    </row>
    <row r="28" spans="1:9" ht="6" customHeight="1" x14ac:dyDescent="0.2">
      <c r="A28" s="81"/>
      <c r="B28" s="59"/>
      <c r="C28" s="83"/>
      <c r="D28" s="10"/>
      <c r="E28" s="83"/>
      <c r="F28" s="161"/>
      <c r="G28" s="83"/>
      <c r="H28" s="83"/>
      <c r="I28" s="83"/>
    </row>
    <row r="29" spans="1:9" ht="12" customHeight="1" x14ac:dyDescent="0.2">
      <c r="A29" s="72">
        <v>11</v>
      </c>
      <c r="B29" s="73" t="s">
        <v>197</v>
      </c>
      <c r="C29" s="281">
        <f>'Costs Detail'!C129</f>
        <v>0</v>
      </c>
      <c r="D29" s="10"/>
      <c r="E29" s="94">
        <f>'Costs Detail'!E129</f>
        <v>0</v>
      </c>
      <c r="F29" s="95">
        <f>'Costs Detail'!F129</f>
        <v>0</v>
      </c>
      <c r="G29" s="283">
        <f>'Costs Detail'!G129</f>
        <v>0</v>
      </c>
      <c r="H29" s="56"/>
      <c r="I29" s="94">
        <f>C29-G29</f>
        <v>0</v>
      </c>
    </row>
    <row r="30" spans="1:9" ht="12" customHeight="1" x14ac:dyDescent="0.2">
      <c r="A30" s="72">
        <v>12</v>
      </c>
      <c r="B30" s="73" t="s">
        <v>284</v>
      </c>
      <c r="C30" s="281">
        <f>'Costs Detail'!C145</f>
        <v>0</v>
      </c>
      <c r="D30" s="10"/>
      <c r="E30" s="94">
        <f>'Costs Detail'!E145</f>
        <v>0</v>
      </c>
      <c r="F30" s="95">
        <f>'Costs Detail'!F145</f>
        <v>0</v>
      </c>
      <c r="G30" s="283">
        <f>'Costs Detail'!G145</f>
        <v>0</v>
      </c>
      <c r="H30" s="56"/>
      <c r="I30" s="94">
        <f>C30-G30</f>
        <v>0</v>
      </c>
    </row>
    <row r="31" spans="1:9" s="50" customFormat="1" ht="12" customHeight="1" x14ac:dyDescent="0.2">
      <c r="A31" s="76"/>
      <c r="B31" s="51" t="s">
        <v>70</v>
      </c>
      <c r="C31" s="282">
        <f>SUM(C29:C30)</f>
        <v>0</v>
      </c>
      <c r="D31" s="78"/>
      <c r="E31" s="96">
        <f>SUM(E29:E30)</f>
        <v>0</v>
      </c>
      <c r="F31" s="97">
        <f>SUM(F29:F30)</f>
        <v>0</v>
      </c>
      <c r="G31" s="284">
        <f>SUM(G29:G30)</f>
        <v>0</v>
      </c>
      <c r="H31" s="57"/>
      <c r="I31" s="96">
        <f>SUM(I29:I30)</f>
        <v>0</v>
      </c>
    </row>
    <row r="32" spans="1:9" ht="6" customHeight="1" x14ac:dyDescent="0.2">
      <c r="A32" s="81"/>
      <c r="B32" s="59"/>
      <c r="C32" s="58"/>
      <c r="D32" s="10"/>
      <c r="E32" s="58"/>
      <c r="F32" s="160"/>
      <c r="G32" s="58"/>
      <c r="H32" s="58"/>
      <c r="I32" s="58"/>
    </row>
    <row r="33" spans="1:9" ht="12" customHeight="1" x14ac:dyDescent="0.2">
      <c r="A33" s="72">
        <v>13</v>
      </c>
      <c r="B33" s="73" t="s">
        <v>238</v>
      </c>
      <c r="C33" s="281">
        <f>'Costs Detail'!C162</f>
        <v>0</v>
      </c>
      <c r="D33" s="10"/>
      <c r="E33" s="94">
        <f>'Costs Detail'!E162</f>
        <v>0</v>
      </c>
      <c r="F33" s="95">
        <f>'Costs Detail'!F162</f>
        <v>0</v>
      </c>
      <c r="G33" s="283">
        <f>'Costs Detail'!G162</f>
        <v>0</v>
      </c>
      <c r="H33" s="56"/>
      <c r="I33" s="94">
        <f>C33-G33</f>
        <v>0</v>
      </c>
    </row>
    <row r="34" spans="1:9" ht="12" customHeight="1" x14ac:dyDescent="0.2">
      <c r="A34" s="72">
        <v>14</v>
      </c>
      <c r="B34" s="73" t="s">
        <v>239</v>
      </c>
      <c r="C34" s="281">
        <f>'Costs Detail'!C183</f>
        <v>0</v>
      </c>
      <c r="D34" s="10"/>
      <c r="E34" s="94">
        <f>'Costs Detail'!E183</f>
        <v>0</v>
      </c>
      <c r="F34" s="95">
        <f>'Costs Detail'!F183</f>
        <v>0</v>
      </c>
      <c r="G34" s="283">
        <f>'Costs Detail'!G183</f>
        <v>0</v>
      </c>
      <c r="H34" s="56"/>
      <c r="I34" s="94">
        <f>C34-G34</f>
        <v>0</v>
      </c>
    </row>
    <row r="35" spans="1:9" s="50" customFormat="1" ht="12" customHeight="1" x14ac:dyDescent="0.2">
      <c r="A35" s="84"/>
      <c r="B35" s="98" t="s">
        <v>240</v>
      </c>
      <c r="C35" s="282">
        <f>SUM(C33:C34)</f>
        <v>0</v>
      </c>
      <c r="D35" s="78"/>
      <c r="E35" s="96">
        <f>SUM(E33:E34)</f>
        <v>0</v>
      </c>
      <c r="F35" s="97">
        <f>SUM(F33:F34)</f>
        <v>0</v>
      </c>
      <c r="G35" s="284">
        <f>SUM(G33:G34)</f>
        <v>0</v>
      </c>
      <c r="H35" s="57"/>
      <c r="I35" s="96">
        <f>SUM(I33:I34)</f>
        <v>0</v>
      </c>
    </row>
    <row r="36" spans="1:9" ht="6" customHeight="1" x14ac:dyDescent="0.2">
      <c r="A36" s="85"/>
      <c r="B36" s="59"/>
      <c r="C36" s="58"/>
      <c r="D36" s="10"/>
      <c r="E36" s="58"/>
      <c r="F36" s="58"/>
      <c r="G36" s="160"/>
      <c r="H36" s="58"/>
      <c r="I36" s="58"/>
    </row>
    <row r="37" spans="1:9" ht="12" customHeight="1" x14ac:dyDescent="0.2">
      <c r="A37" s="72">
        <v>15</v>
      </c>
      <c r="B37" s="73" t="s">
        <v>285</v>
      </c>
      <c r="C37" s="281">
        <f>'Costs Detail'!C198</f>
        <v>0</v>
      </c>
      <c r="D37" s="10"/>
      <c r="E37" s="94">
        <f>'Costs Detail'!E198</f>
        <v>0</v>
      </c>
      <c r="F37" s="95">
        <f>'Costs Detail'!F198</f>
        <v>0</v>
      </c>
      <c r="G37" s="283">
        <f>'Costs Detail'!G198</f>
        <v>0</v>
      </c>
      <c r="H37" s="56"/>
      <c r="I37" s="94">
        <f>C37-G37</f>
        <v>0</v>
      </c>
    </row>
    <row r="38" spans="1:9" ht="12" customHeight="1" x14ac:dyDescent="0.2">
      <c r="A38" s="84"/>
      <c r="B38" s="51" t="s">
        <v>183</v>
      </c>
      <c r="C38" s="282">
        <f>SUM(C37:C37)</f>
        <v>0</v>
      </c>
      <c r="D38" s="10"/>
      <c r="E38" s="96">
        <f>SUM(E37:E37)</f>
        <v>0</v>
      </c>
      <c r="F38" s="97">
        <f>SUM(F37:F37)</f>
        <v>0</v>
      </c>
      <c r="G38" s="284">
        <f>SUM(G37:G37)</f>
        <v>0</v>
      </c>
      <c r="H38" s="57"/>
      <c r="I38" s="96">
        <f>SUM(I37:I37)</f>
        <v>0</v>
      </c>
    </row>
    <row r="39" spans="1:9" ht="6" customHeight="1" x14ac:dyDescent="0.2">
      <c r="A39" s="85"/>
      <c r="B39" s="59"/>
      <c r="C39" s="58"/>
      <c r="D39" s="10"/>
      <c r="E39" s="58"/>
      <c r="F39" s="58"/>
      <c r="G39" s="160"/>
      <c r="H39" s="58"/>
      <c r="I39" s="58"/>
    </row>
    <row r="40" spans="1:9" s="50" customFormat="1" ht="12" customHeight="1" x14ac:dyDescent="0.2">
      <c r="A40" s="87" t="s">
        <v>1</v>
      </c>
      <c r="B40" s="77" t="s">
        <v>45</v>
      </c>
      <c r="C40" s="282">
        <f>'Costs Detail'!C202</f>
        <v>0</v>
      </c>
      <c r="D40" s="78"/>
      <c r="E40" s="96">
        <f>'Costs Detail'!E202</f>
        <v>0</v>
      </c>
      <c r="F40" s="97">
        <f>'Costs Detail'!F202</f>
        <v>0</v>
      </c>
      <c r="G40" s="284">
        <f>'Costs Detail'!G202</f>
        <v>0</v>
      </c>
      <c r="H40" s="57"/>
      <c r="I40" s="96">
        <f>C40-G40</f>
        <v>0</v>
      </c>
    </row>
    <row r="41" spans="1:9" ht="6" customHeight="1" x14ac:dyDescent="0.2">
      <c r="A41" s="85"/>
      <c r="B41" s="10"/>
      <c r="C41" s="60"/>
      <c r="D41" s="10"/>
      <c r="E41" s="60"/>
      <c r="F41" s="60"/>
      <c r="G41" s="159"/>
      <c r="H41" s="60"/>
      <c r="I41" s="60"/>
    </row>
    <row r="42" spans="1:9" s="50" customFormat="1" ht="12" customHeight="1" x14ac:dyDescent="0.2">
      <c r="A42" s="87" t="s">
        <v>182</v>
      </c>
      <c r="B42" s="77" t="s">
        <v>46</v>
      </c>
      <c r="C42" s="282">
        <f>'Costs Detail'!C204</f>
        <v>0</v>
      </c>
      <c r="D42" s="78"/>
      <c r="E42" s="96">
        <f>'Costs Detail'!E204</f>
        <v>0</v>
      </c>
      <c r="F42" s="97">
        <f>'Costs Detail'!F204</f>
        <v>0</v>
      </c>
      <c r="G42" s="284">
        <f>'Costs Detail'!G204</f>
        <v>0</v>
      </c>
      <c r="H42" s="57"/>
      <c r="I42" s="96">
        <f>C42-G42</f>
        <v>0</v>
      </c>
    </row>
    <row r="43" spans="1:9" ht="6" customHeight="1" x14ac:dyDescent="0.2">
      <c r="A43" s="85"/>
      <c r="B43" s="10"/>
      <c r="C43" s="60"/>
      <c r="D43" s="10"/>
      <c r="E43" s="60"/>
      <c r="F43" s="159"/>
      <c r="G43" s="60"/>
      <c r="H43" s="60"/>
      <c r="I43" s="60"/>
    </row>
    <row r="44" spans="1:9" s="50" customFormat="1" ht="12" customHeight="1" thickBot="1" x14ac:dyDescent="0.25">
      <c r="A44" s="113"/>
      <c r="B44" s="332" t="s">
        <v>380</v>
      </c>
      <c r="C44" s="312">
        <f>'Costs Detail'!C207</f>
        <v>0</v>
      </c>
      <c r="E44" s="313">
        <f>'Costs Detail'!E207</f>
        <v>0</v>
      </c>
      <c r="F44" s="314">
        <f>'Costs Detail'!F207</f>
        <v>0</v>
      </c>
      <c r="G44" s="114">
        <f>'Costs Detail'!G207</f>
        <v>0</v>
      </c>
      <c r="H44" s="88"/>
      <c r="I44" s="312">
        <f>'Costs Detail'!H207</f>
        <v>0</v>
      </c>
    </row>
    <row r="45" spans="1:9" s="50" customFormat="1" ht="12" customHeight="1" thickTop="1" x14ac:dyDescent="0.2">
      <c r="A45" s="285"/>
      <c r="B45" s="286"/>
      <c r="C45" s="315"/>
      <c r="E45" s="315"/>
      <c r="F45" s="315"/>
      <c r="G45" s="315"/>
      <c r="H45" s="315"/>
      <c r="I45" s="315"/>
    </row>
    <row r="46" spans="1:9" s="50" customFormat="1" ht="12" customHeight="1" x14ac:dyDescent="0.2">
      <c r="A46" s="87" t="s">
        <v>84</v>
      </c>
      <c r="B46" s="341" t="s">
        <v>391</v>
      </c>
      <c r="C46" s="282">
        <f>'Costs Detail'!C209</f>
        <v>0</v>
      </c>
      <c r="D46" s="78"/>
      <c r="G46" s="282">
        <f>'Costs Detail'!G209</f>
        <v>0</v>
      </c>
    </row>
    <row r="47" spans="1:9" s="50" customFormat="1" ht="12" customHeight="1" x14ac:dyDescent="0.2">
      <c r="A47" s="84"/>
      <c r="B47" s="306"/>
      <c r="C47" s="296"/>
      <c r="D47" s="78"/>
      <c r="G47" s="296"/>
    </row>
    <row r="48" spans="1:9" s="50" customFormat="1" ht="12" customHeight="1" thickBot="1" x14ac:dyDescent="0.25">
      <c r="A48" s="113"/>
      <c r="B48" s="332" t="s">
        <v>381</v>
      </c>
      <c r="C48" s="312">
        <f>'Costs Detail'!C211</f>
        <v>0</v>
      </c>
      <c r="E48" s="313">
        <f>'Costs Detail'!E211</f>
        <v>0</v>
      </c>
      <c r="F48" s="314">
        <f>'Costs Detail'!F211</f>
        <v>0</v>
      </c>
      <c r="G48" s="114">
        <f>'Costs Detail'!G211</f>
        <v>0</v>
      </c>
      <c r="H48" s="88"/>
      <c r="I48" s="312">
        <f>'Costs Detail'!H211</f>
        <v>0</v>
      </c>
    </row>
    <row r="49" spans="1:9" s="50" customFormat="1" ht="12" customHeight="1" thickTop="1" x14ac:dyDescent="0.2">
      <c r="A49" s="84"/>
      <c r="B49" s="306"/>
      <c r="C49" s="296"/>
      <c r="D49" s="78"/>
      <c r="G49" s="296"/>
    </row>
    <row r="50" spans="1:9" ht="12" customHeight="1" thickBot="1" x14ac:dyDescent="0.25">
      <c r="B50" s="40"/>
      <c r="C50" s="40"/>
      <c r="D50" s="40"/>
      <c r="E50" s="40"/>
      <c r="F50" s="40"/>
      <c r="G50" s="40"/>
      <c r="H50" s="40"/>
      <c r="I50" s="40"/>
    </row>
    <row r="51" spans="1:9" ht="12.75" thickBot="1" x14ac:dyDescent="0.25">
      <c r="B51" s="373" t="s">
        <v>288</v>
      </c>
      <c r="C51" s="374"/>
      <c r="D51" s="375"/>
      <c r="E51" s="375"/>
      <c r="F51" s="375"/>
      <c r="G51" s="375"/>
      <c r="H51" s="375"/>
      <c r="I51" s="376"/>
    </row>
    <row r="52" spans="1:9" ht="24" x14ac:dyDescent="0.2">
      <c r="B52" s="330" t="s">
        <v>292</v>
      </c>
      <c r="C52" s="331" t="s">
        <v>384</v>
      </c>
      <c r="E52" s="323"/>
      <c r="F52" s="323"/>
      <c r="G52" s="346" t="s">
        <v>377</v>
      </c>
      <c r="I52" s="346" t="s">
        <v>378</v>
      </c>
    </row>
    <row r="53" spans="1:9" ht="12" customHeight="1" x14ac:dyDescent="0.2">
      <c r="B53" s="316" t="str">
        <f>'Costs Detail'!B217</f>
        <v>-</v>
      </c>
      <c r="C53" s="317">
        <f>'Costs Detail'!C217</f>
        <v>0</v>
      </c>
      <c r="E53" s="21"/>
      <c r="F53" s="21"/>
      <c r="G53" s="318">
        <f>'Costs Detail'!G217</f>
        <v>0</v>
      </c>
      <c r="I53" s="318">
        <f>'Costs Detail'!H217</f>
        <v>0</v>
      </c>
    </row>
    <row r="54" spans="1:9" ht="12" customHeight="1" x14ac:dyDescent="0.2">
      <c r="B54" s="316" t="str">
        <f>'Costs Detail'!B218</f>
        <v>-</v>
      </c>
      <c r="C54" s="317">
        <f>'Costs Detail'!C218</f>
        <v>0</v>
      </c>
      <c r="E54" s="21"/>
      <c r="F54" s="21"/>
      <c r="G54" s="318">
        <f>'Costs Detail'!G218</f>
        <v>0</v>
      </c>
      <c r="I54" s="318">
        <f>'Costs Detail'!H218</f>
        <v>0</v>
      </c>
    </row>
    <row r="55" spans="1:9" ht="12" customHeight="1" thickBot="1" x14ac:dyDescent="0.25">
      <c r="B55" s="333" t="s">
        <v>373</v>
      </c>
      <c r="C55" s="273">
        <f>'Costs Detail'!C219</f>
        <v>0</v>
      </c>
      <c r="E55" s="180"/>
      <c r="F55" s="180"/>
      <c r="G55" s="325">
        <f>'Costs Detail'!G219</f>
        <v>0</v>
      </c>
      <c r="I55" s="325">
        <f>'Costs Detail'!H219</f>
        <v>0</v>
      </c>
    </row>
    <row r="56" spans="1:9" ht="12" customHeight="1" x14ac:dyDescent="0.2">
      <c r="B56" s="340"/>
      <c r="C56" s="180"/>
      <c r="E56" s="180"/>
      <c r="F56" s="180"/>
      <c r="G56" s="180"/>
      <c r="I56" s="180"/>
    </row>
    <row r="57" spans="1:9" ht="12" customHeight="1" thickBot="1" x14ac:dyDescent="0.25">
      <c r="B57" s="338" t="s">
        <v>290</v>
      </c>
      <c r="C57" s="312">
        <f>'Costs Detail'!C221</f>
        <v>0</v>
      </c>
      <c r="D57" s="50"/>
      <c r="E57" s="315"/>
      <c r="F57" s="315"/>
      <c r="G57" s="312">
        <f>'Costs Detail'!G221</f>
        <v>0</v>
      </c>
      <c r="H57" s="88"/>
      <c r="I57" s="312">
        <f>'Costs Detail'!H221</f>
        <v>0</v>
      </c>
    </row>
    <row r="58" spans="1:9" ht="12" customHeight="1" thickTop="1" x14ac:dyDescent="0.2">
      <c r="B58" s="339"/>
      <c r="C58" s="315"/>
      <c r="D58" s="50"/>
      <c r="E58" s="315"/>
      <c r="F58" s="315"/>
      <c r="G58" s="315"/>
      <c r="H58" s="315"/>
      <c r="I58" s="315"/>
    </row>
    <row r="59" spans="1:9" ht="12" customHeight="1" x14ac:dyDescent="0.2">
      <c r="A59" s="61"/>
      <c r="B59" s="298"/>
      <c r="C59" s="299"/>
      <c r="D59" s="61"/>
      <c r="E59" s="62"/>
      <c r="F59" s="179"/>
      <c r="G59" s="179"/>
      <c r="H59" s="61"/>
      <c r="I59" s="61"/>
    </row>
    <row r="60" spans="1:9" ht="12" customHeight="1" x14ac:dyDescent="0.2">
      <c r="A60" s="61"/>
      <c r="B60" s="298"/>
      <c r="C60" s="299"/>
      <c r="D60" s="61"/>
      <c r="E60" s="62"/>
      <c r="F60" s="179"/>
      <c r="G60" s="179"/>
      <c r="H60" s="61"/>
      <c r="I60" s="61"/>
    </row>
    <row r="61" spans="1:9" ht="12" customHeight="1" x14ac:dyDescent="0.2">
      <c r="A61" s="297"/>
      <c r="B61" s="300"/>
      <c r="C61" s="301"/>
      <c r="D61" s="61"/>
      <c r="E61" s="174"/>
      <c r="F61" s="175"/>
      <c r="G61" s="179"/>
      <c r="H61" s="61"/>
      <c r="I61" s="61"/>
    </row>
    <row r="62" spans="1:9" x14ac:dyDescent="0.2">
      <c r="B62" s="61" t="s">
        <v>286</v>
      </c>
      <c r="C62" s="295"/>
      <c r="D62" s="177"/>
      <c r="E62" s="61" t="s">
        <v>293</v>
      </c>
      <c r="F62" s="61"/>
      <c r="G62" s="61"/>
      <c r="H62" s="61"/>
      <c r="I62" s="61"/>
    </row>
    <row r="63" spans="1:9" x14ac:dyDescent="0.2">
      <c r="B63" s="61"/>
      <c r="C63" s="61"/>
      <c r="D63" s="61"/>
      <c r="E63" s="61"/>
      <c r="F63" s="61"/>
      <c r="G63" s="61"/>
      <c r="H63" s="61"/>
      <c r="I63" s="61"/>
    </row>
    <row r="64" spans="1:9" x14ac:dyDescent="0.2">
      <c r="A64" s="367" t="s">
        <v>409</v>
      </c>
      <c r="B64" s="10"/>
    </row>
    <row r="68" spans="1:9" ht="12.75" customHeight="1" x14ac:dyDescent="0.2">
      <c r="A68" s="50"/>
      <c r="B68" s="50"/>
      <c r="C68" s="50"/>
      <c r="D68" s="50"/>
      <c r="E68" s="50"/>
      <c r="F68" s="50"/>
      <c r="G68" s="50"/>
      <c r="H68" s="50"/>
      <c r="I68" s="50"/>
    </row>
  </sheetData>
  <sheetProtection algorithmName="SHA-512" hashValue="tNpiJg+SmUzaSJ5szmAfTzkl+Ovy/q65VyNUmKzKIcZ1UPvVkO+EJCtrFG7gjcnV8GiLZrkqQomiVp3syZcWBA==" saltValue="lUunTTq4T5PdITo4sCTA5A==" spinCount="100000" sheet="1" selectLockedCells="1"/>
  <mergeCells count="1">
    <mergeCell ref="B51:I51"/>
  </mergeCells>
  <pageMargins left="0.55118110236220474" right="0.55118110236220474" top="1.1811023622047245" bottom="0.98425196850393704" header="0.51181102362204722" footer="0.51181102362204722"/>
  <pageSetup scale="60" orientation="landscape" r:id="rId1"/>
  <headerFooter alignWithMargins="0"/>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61"/>
  <sheetViews>
    <sheetView showGridLines="0" zoomScale="98" zoomScaleNormal="98" workbookViewId="0">
      <selection activeCell="A53" sqref="A53"/>
    </sheetView>
  </sheetViews>
  <sheetFormatPr baseColWidth="10" defaultColWidth="11.42578125" defaultRowHeight="12" x14ac:dyDescent="0.2"/>
  <cols>
    <col min="1" max="1" width="5.140625" style="1" customWidth="1"/>
    <col min="2" max="2" width="61.42578125" style="1" customWidth="1"/>
    <col min="3" max="3" width="10" style="1" bestFit="1" customWidth="1"/>
    <col min="4" max="4" width="12" style="1" bestFit="1" customWidth="1"/>
    <col min="5" max="5" width="7.7109375" style="1" customWidth="1"/>
    <col min="6" max="11" width="10" style="1" customWidth="1"/>
    <col min="12" max="12" width="6" style="1" customWidth="1"/>
    <col min="13" max="16" width="12.5703125" style="1" customWidth="1"/>
    <col min="17" max="18" width="13.140625" style="1" bestFit="1" customWidth="1"/>
    <col min="19" max="19" width="10.140625" style="1" bestFit="1" customWidth="1"/>
    <col min="20" max="20" width="11.85546875" style="1" bestFit="1" customWidth="1"/>
    <col min="21" max="16384" width="11.42578125" style="1"/>
  </cols>
  <sheetData>
    <row r="1" spans="1:18" x14ac:dyDescent="0.2">
      <c r="A1" s="122"/>
      <c r="B1" s="122"/>
      <c r="C1" s="122"/>
      <c r="D1" s="122"/>
      <c r="E1" s="122"/>
      <c r="F1" s="122"/>
      <c r="G1" s="122"/>
      <c r="H1" s="122"/>
      <c r="I1" s="122"/>
      <c r="J1" s="122"/>
      <c r="K1" s="122"/>
      <c r="L1" s="122"/>
      <c r="M1" s="122"/>
      <c r="N1" s="122"/>
      <c r="O1" s="122"/>
      <c r="P1" s="122"/>
    </row>
    <row r="2" spans="1:18" ht="12.75" customHeight="1" x14ac:dyDescent="0.2">
      <c r="N2" s="71"/>
      <c r="O2" s="71"/>
      <c r="P2" s="71" t="s">
        <v>402</v>
      </c>
    </row>
    <row r="3" spans="1:18" ht="12.75" customHeight="1" x14ac:dyDescent="0.2">
      <c r="N3" s="118"/>
      <c r="O3" s="71"/>
      <c r="P3" s="71" t="s">
        <v>408</v>
      </c>
    </row>
    <row r="4" spans="1:18" ht="12.75" customHeight="1" x14ac:dyDescent="0.2">
      <c r="N4" s="71"/>
      <c r="O4" s="71"/>
      <c r="P4" s="71" t="s">
        <v>291</v>
      </c>
    </row>
    <row r="5" spans="1:18" ht="12.75" customHeight="1" x14ac:dyDescent="0.2">
      <c r="N5" s="118"/>
      <c r="O5" s="71"/>
    </row>
    <row r="6" spans="1:18" ht="12.75" customHeight="1" x14ac:dyDescent="0.2">
      <c r="N6" s="71"/>
      <c r="O6" s="71"/>
    </row>
    <row r="7" spans="1:18" s="7" customFormat="1" ht="12.75" customHeight="1" x14ac:dyDescent="0.2">
      <c r="E7" s="71" t="s">
        <v>368</v>
      </c>
      <c r="F7" s="119" t="str">
        <f>'Costs Detail'!G3</f>
        <v>-</v>
      </c>
      <c r="G7" s="120"/>
      <c r="H7" s="120"/>
      <c r="I7" s="303"/>
    </row>
    <row r="8" spans="1:18" s="7" customFormat="1" ht="12.75" customHeight="1" x14ac:dyDescent="0.2">
      <c r="E8" s="71" t="s">
        <v>274</v>
      </c>
      <c r="F8" s="119" t="str">
        <f>'Costs Detail'!G4</f>
        <v>-</v>
      </c>
      <c r="G8" s="121"/>
      <c r="H8" s="121"/>
      <c r="I8" s="304"/>
    </row>
    <row r="9" spans="1:18" s="7" customFormat="1" ht="12.75" customHeight="1" x14ac:dyDescent="0.2">
      <c r="E9" s="71" t="s">
        <v>275</v>
      </c>
      <c r="F9" s="119" t="str">
        <f>'Costs Detail'!G5</f>
        <v>-</v>
      </c>
      <c r="G9" s="121"/>
      <c r="H9" s="121"/>
      <c r="I9" s="304"/>
    </row>
    <row r="10" spans="1:18" s="7" customFormat="1" ht="15.75" customHeight="1" x14ac:dyDescent="0.2">
      <c r="E10" s="71" t="s">
        <v>42</v>
      </c>
      <c r="F10" s="119" t="str">
        <f>'Costs Detail'!G6</f>
        <v>-</v>
      </c>
      <c r="G10" s="121"/>
      <c r="H10" s="121"/>
      <c r="I10" s="305"/>
    </row>
    <row r="11" spans="1:18" s="7" customFormat="1" ht="15.75" customHeight="1" x14ac:dyDescent="0.2">
      <c r="B11" s="71"/>
      <c r="C11" s="89"/>
      <c r="D11" s="89"/>
      <c r="E11" s="89"/>
      <c r="F11" s="89"/>
    </row>
    <row r="12" spans="1:18" s="148" customFormat="1" ht="12.75" customHeight="1" x14ac:dyDescent="0.2">
      <c r="A12" s="149"/>
      <c r="B12" s="149"/>
      <c r="C12" s="149"/>
      <c r="D12" s="149"/>
      <c r="F12" s="387" t="s">
        <v>63</v>
      </c>
      <c r="G12" s="386"/>
      <c r="H12" s="388"/>
      <c r="I12" s="386" t="s">
        <v>64</v>
      </c>
      <c r="J12" s="386"/>
      <c r="K12" s="381"/>
      <c r="M12" s="379" t="s">
        <v>178</v>
      </c>
      <c r="N12" s="380"/>
      <c r="O12" s="381" t="s">
        <v>179</v>
      </c>
      <c r="P12" s="379"/>
    </row>
    <row r="13" spans="1:18" s="156" customFormat="1" ht="27" customHeight="1" x14ac:dyDescent="0.2">
      <c r="A13" s="150" t="s">
        <v>43</v>
      </c>
      <c r="B13" s="154" t="s">
        <v>0</v>
      </c>
      <c r="C13" s="151" t="s">
        <v>34</v>
      </c>
      <c r="D13" s="152" t="s">
        <v>36</v>
      </c>
      <c r="E13" s="153"/>
      <c r="F13" s="348" t="s">
        <v>65</v>
      </c>
      <c r="G13" s="348" t="s">
        <v>66</v>
      </c>
      <c r="H13" s="349" t="s">
        <v>67</v>
      </c>
      <c r="I13" s="350" t="s">
        <v>65</v>
      </c>
      <c r="J13" s="348" t="s">
        <v>66</v>
      </c>
      <c r="K13" s="348" t="s">
        <v>67</v>
      </c>
      <c r="L13" s="155"/>
      <c r="M13" s="348" t="s">
        <v>85</v>
      </c>
      <c r="N13" s="349" t="s">
        <v>181</v>
      </c>
      <c r="O13" s="350" t="s">
        <v>85</v>
      </c>
      <c r="P13" s="348" t="s">
        <v>181</v>
      </c>
      <c r="Q13" s="155"/>
      <c r="R13" s="155"/>
    </row>
    <row r="14" spans="1:18" s="10" customFormat="1" ht="12" customHeight="1" x14ac:dyDescent="0.2">
      <c r="A14" s="72">
        <v>1</v>
      </c>
      <c r="B14" s="73" t="s">
        <v>2</v>
      </c>
      <c r="C14" s="288">
        <f>'Costs Detail'!C20</f>
        <v>0</v>
      </c>
      <c r="D14" s="283">
        <f>'Costs Detail'!G20</f>
        <v>0</v>
      </c>
      <c r="E14" s="56"/>
      <c r="F14" s="74">
        <f>'Costs Detail'!R20</f>
        <v>0</v>
      </c>
      <c r="G14" s="74">
        <f>'Costs Detail'!S20</f>
        <v>0</v>
      </c>
      <c r="H14" s="90">
        <f>'Costs Detail'!T20</f>
        <v>0</v>
      </c>
      <c r="I14" s="75">
        <f>'Costs Detail'!U20</f>
        <v>0</v>
      </c>
      <c r="J14" s="74">
        <f>'Costs Detail'!V20</f>
        <v>0</v>
      </c>
      <c r="K14" s="74">
        <f>'Costs Detail'!W20</f>
        <v>0</v>
      </c>
      <c r="M14" s="74">
        <f>'Costs Detail'!Y20</f>
        <v>0</v>
      </c>
      <c r="N14" s="90">
        <f>'Costs Detail'!Z20</f>
        <v>0</v>
      </c>
      <c r="O14" s="75">
        <f>'Costs Detail'!AA20</f>
        <v>0</v>
      </c>
      <c r="P14" s="74">
        <f>'Costs Detail'!AB20</f>
        <v>0</v>
      </c>
    </row>
    <row r="15" spans="1:18" s="10" customFormat="1" ht="12" customHeight="1" x14ac:dyDescent="0.2">
      <c r="A15" s="72">
        <v>2</v>
      </c>
      <c r="B15" s="73" t="s">
        <v>4</v>
      </c>
      <c r="C15" s="288">
        <f>'Costs Detail'!C30</f>
        <v>0</v>
      </c>
      <c r="D15" s="283">
        <f>'Costs Detail'!G30</f>
        <v>0</v>
      </c>
      <c r="E15" s="56"/>
      <c r="F15" s="74">
        <f>'Costs Detail'!R30</f>
        <v>0</v>
      </c>
      <c r="G15" s="74">
        <f>'Costs Detail'!S30</f>
        <v>0</v>
      </c>
      <c r="H15" s="90">
        <f>'Costs Detail'!T30</f>
        <v>0</v>
      </c>
      <c r="I15" s="75">
        <f>'Costs Detail'!U30</f>
        <v>0</v>
      </c>
      <c r="J15" s="74">
        <f>'Costs Detail'!V30</f>
        <v>0</v>
      </c>
      <c r="K15" s="74">
        <f>'Costs Detail'!W30</f>
        <v>0</v>
      </c>
      <c r="M15" s="74">
        <f>'Costs Detail'!Y30</f>
        <v>0</v>
      </c>
      <c r="N15" s="90">
        <f>'Costs Detail'!Z30</f>
        <v>0</v>
      </c>
      <c r="O15" s="75">
        <f>'Costs Detail'!AA30</f>
        <v>0</v>
      </c>
      <c r="P15" s="74">
        <f>'Costs Detail'!AB30</f>
        <v>0</v>
      </c>
    </row>
    <row r="16" spans="1:18" s="10" customFormat="1" ht="12" customHeight="1" x14ac:dyDescent="0.2">
      <c r="A16" s="72">
        <v>3</v>
      </c>
      <c r="B16" s="73" t="s">
        <v>6</v>
      </c>
      <c r="C16" s="288">
        <f>'Costs Detail'!C39</f>
        <v>0</v>
      </c>
      <c r="D16" s="283">
        <f>'Costs Detail'!G39</f>
        <v>0</v>
      </c>
      <c r="E16" s="56"/>
      <c r="F16" s="74">
        <f>'Costs Detail'!R39</f>
        <v>0</v>
      </c>
      <c r="G16" s="74">
        <f>'Costs Detail'!S39</f>
        <v>0</v>
      </c>
      <c r="H16" s="90">
        <f>'Costs Detail'!T39</f>
        <v>0</v>
      </c>
      <c r="I16" s="75">
        <f>'Costs Detail'!U39</f>
        <v>0</v>
      </c>
      <c r="J16" s="74">
        <f>'Costs Detail'!V39</f>
        <v>0</v>
      </c>
      <c r="K16" s="74">
        <f>'Costs Detail'!W39</f>
        <v>0</v>
      </c>
      <c r="M16" s="74">
        <f>'Costs Detail'!Y39</f>
        <v>0</v>
      </c>
      <c r="N16" s="90">
        <f>'Costs Detail'!Z39</f>
        <v>0</v>
      </c>
      <c r="O16" s="75">
        <f>'Costs Detail'!AA39</f>
        <v>0</v>
      </c>
      <c r="P16" s="74">
        <f>'Costs Detail'!AB39</f>
        <v>0</v>
      </c>
    </row>
    <row r="17" spans="1:16" s="78" customFormat="1" ht="12" customHeight="1" x14ac:dyDescent="0.2">
      <c r="A17" s="76"/>
      <c r="B17" s="77" t="s">
        <v>235</v>
      </c>
      <c r="C17" s="289">
        <f>SUM(C14:C16)</f>
        <v>0</v>
      </c>
      <c r="D17" s="284">
        <f>SUM(D14:D16)</f>
        <v>0</v>
      </c>
      <c r="E17" s="57"/>
      <c r="F17" s="79">
        <f t="shared" ref="F17:K17" si="0">SUM(F14:F16)</f>
        <v>0</v>
      </c>
      <c r="G17" s="79">
        <f t="shared" si="0"/>
        <v>0</v>
      </c>
      <c r="H17" s="86">
        <f t="shared" si="0"/>
        <v>0</v>
      </c>
      <c r="I17" s="80">
        <f t="shared" si="0"/>
        <v>0</v>
      </c>
      <c r="J17" s="79">
        <f t="shared" si="0"/>
        <v>0</v>
      </c>
      <c r="K17" s="79">
        <f t="shared" si="0"/>
        <v>0</v>
      </c>
      <c r="M17" s="79">
        <f>SUM(M14:M16)</f>
        <v>0</v>
      </c>
      <c r="N17" s="86">
        <f>SUM(N14:N16)</f>
        <v>0</v>
      </c>
      <c r="O17" s="80">
        <f>SUM(O14:O16)</f>
        <v>0</v>
      </c>
      <c r="P17" s="79">
        <f>SUM(P14:P16)</f>
        <v>0</v>
      </c>
    </row>
    <row r="18" spans="1:16" s="10" customFormat="1" ht="6" customHeight="1" x14ac:dyDescent="0.2">
      <c r="A18" s="81"/>
      <c r="C18" s="160"/>
      <c r="D18" s="58"/>
      <c r="E18" s="58"/>
      <c r="I18" s="157"/>
      <c r="O18" s="157"/>
    </row>
    <row r="19" spans="1:16" s="10" customFormat="1" ht="12" customHeight="1" x14ac:dyDescent="0.2">
      <c r="A19" s="72">
        <v>4</v>
      </c>
      <c r="B19" s="73" t="s">
        <v>199</v>
      </c>
      <c r="C19" s="288">
        <f>'Costs Detail'!C54</f>
        <v>0</v>
      </c>
      <c r="D19" s="283">
        <f>'Costs Detail'!G54</f>
        <v>0</v>
      </c>
      <c r="E19" s="56"/>
      <c r="F19" s="74">
        <f>'Costs Detail'!R54</f>
        <v>0</v>
      </c>
      <c r="G19" s="74">
        <f>'Costs Detail'!S54</f>
        <v>0</v>
      </c>
      <c r="H19" s="90">
        <f>'Costs Detail'!T54</f>
        <v>0</v>
      </c>
      <c r="I19" s="75">
        <f>'Costs Detail'!U54</f>
        <v>0</v>
      </c>
      <c r="J19" s="74">
        <f>'Costs Detail'!V54</f>
        <v>0</v>
      </c>
      <c r="K19" s="74">
        <f>'Costs Detail'!W54</f>
        <v>0</v>
      </c>
      <c r="M19" s="74">
        <f>'Costs Detail'!Y54</f>
        <v>0</v>
      </c>
      <c r="N19" s="90">
        <f>'Costs Detail'!Z54</f>
        <v>0</v>
      </c>
      <c r="O19" s="75">
        <f>'Costs Detail'!AA54</f>
        <v>0</v>
      </c>
      <c r="P19" s="74">
        <f>'Costs Detail'!AB54</f>
        <v>0</v>
      </c>
    </row>
    <row r="20" spans="1:16" s="10" customFormat="1" ht="12" customHeight="1" x14ac:dyDescent="0.2">
      <c r="A20" s="72">
        <v>5</v>
      </c>
      <c r="B20" s="73" t="s">
        <v>10</v>
      </c>
      <c r="C20" s="288">
        <f>'Costs Detail'!C67</f>
        <v>0</v>
      </c>
      <c r="D20" s="283">
        <f>'Costs Detail'!G67</f>
        <v>0</v>
      </c>
      <c r="E20" s="56"/>
      <c r="F20" s="74">
        <f>'Costs Detail'!R67</f>
        <v>0</v>
      </c>
      <c r="G20" s="74">
        <f>'Costs Detail'!S67</f>
        <v>0</v>
      </c>
      <c r="H20" s="90">
        <f>'Costs Detail'!T67</f>
        <v>0</v>
      </c>
      <c r="I20" s="75">
        <f>'Costs Detail'!U67</f>
        <v>0</v>
      </c>
      <c r="J20" s="74">
        <f>'Costs Detail'!V67</f>
        <v>0</v>
      </c>
      <c r="K20" s="74">
        <f>'Costs Detail'!W67</f>
        <v>0</v>
      </c>
      <c r="M20" s="74">
        <f>'Costs Detail'!Y67</f>
        <v>0</v>
      </c>
      <c r="N20" s="90">
        <f>'Costs Detail'!Z67</f>
        <v>0</v>
      </c>
      <c r="O20" s="75">
        <f>'Costs Detail'!AA67</f>
        <v>0</v>
      </c>
      <c r="P20" s="74">
        <f>'Costs Detail'!AB67</f>
        <v>0</v>
      </c>
    </row>
    <row r="21" spans="1:16" s="10" customFormat="1" ht="12" customHeight="1" x14ac:dyDescent="0.2">
      <c r="A21" s="72">
        <v>6</v>
      </c>
      <c r="B21" s="73" t="s">
        <v>12</v>
      </c>
      <c r="C21" s="288">
        <f>'Costs Detail'!C77</f>
        <v>0</v>
      </c>
      <c r="D21" s="283">
        <f>'Costs Detail'!G77</f>
        <v>0</v>
      </c>
      <c r="E21" s="56"/>
      <c r="F21" s="74">
        <f>'Costs Detail'!R77</f>
        <v>0</v>
      </c>
      <c r="G21" s="74">
        <f>'Costs Detail'!S77</f>
        <v>0</v>
      </c>
      <c r="H21" s="90">
        <f>'Costs Detail'!T77</f>
        <v>0</v>
      </c>
      <c r="I21" s="75">
        <f>'Costs Detail'!U77</f>
        <v>0</v>
      </c>
      <c r="J21" s="74">
        <f>'Costs Detail'!V77</f>
        <v>0</v>
      </c>
      <c r="K21" s="74">
        <f>'Costs Detail'!W77</f>
        <v>0</v>
      </c>
      <c r="M21" s="74">
        <f>'Costs Detail'!Y77</f>
        <v>0</v>
      </c>
      <c r="N21" s="90">
        <f>'Costs Detail'!Z77</f>
        <v>0</v>
      </c>
      <c r="O21" s="75">
        <f>'Costs Detail'!AA77</f>
        <v>0</v>
      </c>
      <c r="P21" s="74">
        <f>'Costs Detail'!AB77</f>
        <v>0</v>
      </c>
    </row>
    <row r="22" spans="1:16" s="10" customFormat="1" ht="12" customHeight="1" x14ac:dyDescent="0.2">
      <c r="A22" s="72">
        <v>7</v>
      </c>
      <c r="B22" s="73" t="s">
        <v>38</v>
      </c>
      <c r="C22" s="288">
        <f>'Costs Detail'!C89</f>
        <v>0</v>
      </c>
      <c r="D22" s="283">
        <f>'Costs Detail'!G89</f>
        <v>0</v>
      </c>
      <c r="E22" s="56"/>
      <c r="F22" s="74">
        <f>'Costs Detail'!R89</f>
        <v>0</v>
      </c>
      <c r="G22" s="74">
        <f>'Costs Detail'!S89</f>
        <v>0</v>
      </c>
      <c r="H22" s="90">
        <f>'Costs Detail'!T89</f>
        <v>0</v>
      </c>
      <c r="I22" s="75">
        <f>'Costs Detail'!U89</f>
        <v>0</v>
      </c>
      <c r="J22" s="74">
        <f>'Costs Detail'!V89</f>
        <v>0</v>
      </c>
      <c r="K22" s="74">
        <f>'Costs Detail'!W89</f>
        <v>0</v>
      </c>
      <c r="M22" s="74">
        <f>'Costs Detail'!Y89</f>
        <v>0</v>
      </c>
      <c r="N22" s="90">
        <f>'Costs Detail'!Z89</f>
        <v>0</v>
      </c>
      <c r="O22" s="75">
        <f>'Costs Detail'!AA89</f>
        <v>0</v>
      </c>
      <c r="P22" s="74">
        <f>'Costs Detail'!AB89</f>
        <v>0</v>
      </c>
    </row>
    <row r="23" spans="1:16" s="10" customFormat="1" ht="12" customHeight="1" x14ac:dyDescent="0.2">
      <c r="A23" s="72">
        <v>8</v>
      </c>
      <c r="B23" s="73" t="s">
        <v>19</v>
      </c>
      <c r="C23" s="288">
        <f>'Costs Detail'!C96</f>
        <v>0</v>
      </c>
      <c r="D23" s="283">
        <f>'Costs Detail'!G96</f>
        <v>0</v>
      </c>
      <c r="E23" s="56"/>
      <c r="F23" s="74">
        <f>'Costs Detail'!R96</f>
        <v>0</v>
      </c>
      <c r="G23" s="74">
        <f>'Costs Detail'!S96</f>
        <v>0</v>
      </c>
      <c r="H23" s="90">
        <f>'Costs Detail'!T96</f>
        <v>0</v>
      </c>
      <c r="I23" s="75">
        <f>'Costs Detail'!U96</f>
        <v>0</v>
      </c>
      <c r="J23" s="74">
        <f>'Costs Detail'!V96</f>
        <v>0</v>
      </c>
      <c r="K23" s="74">
        <f>'Costs Detail'!W96</f>
        <v>0</v>
      </c>
      <c r="M23" s="74">
        <f>'Costs Detail'!Y96</f>
        <v>0</v>
      </c>
      <c r="N23" s="90">
        <f>'Costs Detail'!Z96</f>
        <v>0</v>
      </c>
      <c r="O23" s="75">
        <f>'Costs Detail'!AA96</f>
        <v>0</v>
      </c>
      <c r="P23" s="74">
        <f>'Costs Detail'!AB96</f>
        <v>0</v>
      </c>
    </row>
    <row r="24" spans="1:16" s="10" customFormat="1" ht="12" customHeight="1" x14ac:dyDescent="0.2">
      <c r="A24" s="72">
        <v>9</v>
      </c>
      <c r="B24" s="73" t="s">
        <v>202</v>
      </c>
      <c r="C24" s="288">
        <f>'Costs Detail'!C102</f>
        <v>0</v>
      </c>
      <c r="D24" s="283">
        <f>'Costs Detail'!G102</f>
        <v>0</v>
      </c>
      <c r="E24" s="56"/>
      <c r="F24" s="74">
        <f>'Costs Detail'!R102</f>
        <v>0</v>
      </c>
      <c r="G24" s="74">
        <f>'Costs Detail'!S102</f>
        <v>0</v>
      </c>
      <c r="H24" s="90">
        <f>'Costs Detail'!T102</f>
        <v>0</v>
      </c>
      <c r="I24" s="75">
        <f>'Costs Detail'!U102</f>
        <v>0</v>
      </c>
      <c r="J24" s="74">
        <f>'Costs Detail'!V102</f>
        <v>0</v>
      </c>
      <c r="K24" s="74">
        <f>'Costs Detail'!W102</f>
        <v>0</v>
      </c>
      <c r="M24" s="74">
        <f>'Costs Detail'!Y102</f>
        <v>0</v>
      </c>
      <c r="N24" s="90">
        <f>'Costs Detail'!Z102</f>
        <v>0</v>
      </c>
      <c r="O24" s="75">
        <f>'Costs Detail'!AA102</f>
        <v>0</v>
      </c>
      <c r="P24" s="74">
        <f>'Costs Detail'!AB102</f>
        <v>0</v>
      </c>
    </row>
    <row r="25" spans="1:16" s="10" customFormat="1" ht="12" customHeight="1" x14ac:dyDescent="0.2">
      <c r="A25" s="72">
        <v>10</v>
      </c>
      <c r="B25" s="73" t="s">
        <v>237</v>
      </c>
      <c r="C25" s="288">
        <f>'Costs Detail'!C114</f>
        <v>0</v>
      </c>
      <c r="D25" s="283">
        <f>'Costs Detail'!G114</f>
        <v>0</v>
      </c>
      <c r="E25" s="56"/>
      <c r="F25" s="74">
        <f>'Costs Detail'!R114</f>
        <v>0</v>
      </c>
      <c r="G25" s="74">
        <f>'Costs Detail'!S114</f>
        <v>0</v>
      </c>
      <c r="H25" s="90">
        <f>'Costs Detail'!T114</f>
        <v>0</v>
      </c>
      <c r="I25" s="75">
        <f>'Costs Detail'!U114</f>
        <v>0</v>
      </c>
      <c r="J25" s="74">
        <f>'Costs Detail'!V114</f>
        <v>0</v>
      </c>
      <c r="K25" s="74">
        <f>'Costs Detail'!W114</f>
        <v>0</v>
      </c>
      <c r="M25" s="74">
        <f>'Costs Detail'!Y114</f>
        <v>0</v>
      </c>
      <c r="N25" s="90">
        <f>'Costs Detail'!Z114</f>
        <v>0</v>
      </c>
      <c r="O25" s="75">
        <f>'Costs Detail'!AA114</f>
        <v>0</v>
      </c>
      <c r="P25" s="74">
        <f>'Costs Detail'!AB114</f>
        <v>0</v>
      </c>
    </row>
    <row r="26" spans="1:16" s="78" customFormat="1" ht="12" customHeight="1" x14ac:dyDescent="0.2">
      <c r="A26" s="76"/>
      <c r="B26" s="51" t="s">
        <v>200</v>
      </c>
      <c r="C26" s="290">
        <f>SUM(C19:C25)</f>
        <v>0</v>
      </c>
      <c r="D26" s="291">
        <f>SUM(D19:D25)</f>
        <v>0</v>
      </c>
      <c r="E26" s="82"/>
      <c r="F26" s="79">
        <f t="shared" ref="F26:K26" si="1">SUM(F19:F25)</f>
        <v>0</v>
      </c>
      <c r="G26" s="79">
        <f t="shared" si="1"/>
        <v>0</v>
      </c>
      <c r="H26" s="86">
        <f t="shared" si="1"/>
        <v>0</v>
      </c>
      <c r="I26" s="80">
        <f t="shared" si="1"/>
        <v>0</v>
      </c>
      <c r="J26" s="79">
        <f t="shared" si="1"/>
        <v>0</v>
      </c>
      <c r="K26" s="79">
        <f t="shared" si="1"/>
        <v>0</v>
      </c>
      <c r="M26" s="79">
        <f>SUM(M19:M25)</f>
        <v>0</v>
      </c>
      <c r="N26" s="86">
        <f>SUM(N19:N25)</f>
        <v>0</v>
      </c>
      <c r="O26" s="80">
        <f>SUM(O19:O25)</f>
        <v>0</v>
      </c>
      <c r="P26" s="79">
        <f>SUM(P19:P25)</f>
        <v>0</v>
      </c>
    </row>
    <row r="27" spans="1:16" s="10" customFormat="1" ht="6" customHeight="1" x14ac:dyDescent="0.2">
      <c r="A27" s="81"/>
      <c r="B27" s="59"/>
      <c r="C27" s="83"/>
      <c r="D27" s="161"/>
      <c r="E27" s="83"/>
      <c r="I27" s="157"/>
      <c r="N27" s="157"/>
    </row>
    <row r="28" spans="1:16" s="10" customFormat="1" ht="12" customHeight="1" x14ac:dyDescent="0.2">
      <c r="A28" s="72">
        <v>11</v>
      </c>
      <c r="B28" s="73" t="s">
        <v>197</v>
      </c>
      <c r="C28" s="288">
        <f>'Costs Detail'!C129</f>
        <v>0</v>
      </c>
      <c r="D28" s="283">
        <f>'Costs Detail'!G129</f>
        <v>0</v>
      </c>
      <c r="E28" s="56"/>
      <c r="F28" s="74">
        <f>'Costs Detail'!R129</f>
        <v>0</v>
      </c>
      <c r="G28" s="74">
        <f>'Costs Detail'!S129</f>
        <v>0</v>
      </c>
      <c r="H28" s="90">
        <f>'Costs Detail'!T129</f>
        <v>0</v>
      </c>
      <c r="I28" s="75">
        <f>'Costs Detail'!U129</f>
        <v>0</v>
      </c>
      <c r="J28" s="74">
        <f>'Costs Detail'!V129</f>
        <v>0</v>
      </c>
      <c r="K28" s="74">
        <f>'Costs Detail'!W129</f>
        <v>0</v>
      </c>
      <c r="M28" s="74">
        <f>'Costs Detail'!Y129</f>
        <v>0</v>
      </c>
      <c r="N28" s="90">
        <f>'Costs Detail'!Z129</f>
        <v>0</v>
      </c>
      <c r="O28" s="75">
        <f>'Costs Detail'!AA129</f>
        <v>0</v>
      </c>
      <c r="P28" s="74">
        <f>'Costs Detail'!AB129</f>
        <v>0</v>
      </c>
    </row>
    <row r="29" spans="1:16" s="10" customFormat="1" ht="12" customHeight="1" x14ac:dyDescent="0.2">
      <c r="A29" s="72">
        <v>12</v>
      </c>
      <c r="B29" s="73" t="s">
        <v>44</v>
      </c>
      <c r="C29" s="288">
        <f>'Costs Detail'!C145</f>
        <v>0</v>
      </c>
      <c r="D29" s="283">
        <f>'Costs Detail'!G145</f>
        <v>0</v>
      </c>
      <c r="E29" s="56"/>
      <c r="F29" s="74">
        <f>'Costs Detail'!R145</f>
        <v>0</v>
      </c>
      <c r="G29" s="74">
        <f>'Costs Detail'!S145</f>
        <v>0</v>
      </c>
      <c r="H29" s="90">
        <f>'Costs Detail'!T145</f>
        <v>0</v>
      </c>
      <c r="I29" s="75">
        <f>'Costs Detail'!U145</f>
        <v>0</v>
      </c>
      <c r="J29" s="74">
        <f>'Costs Detail'!V145</f>
        <v>0</v>
      </c>
      <c r="K29" s="74">
        <f>'Costs Detail'!W145</f>
        <v>0</v>
      </c>
      <c r="M29" s="74">
        <f>'Costs Detail'!Y145</f>
        <v>0</v>
      </c>
      <c r="N29" s="90">
        <f>'Costs Detail'!Z145</f>
        <v>0</v>
      </c>
      <c r="O29" s="75">
        <f>'Costs Detail'!AA145</f>
        <v>0</v>
      </c>
      <c r="P29" s="74">
        <f>'Costs Detail'!AB145</f>
        <v>0</v>
      </c>
    </row>
    <row r="30" spans="1:16" s="78" customFormat="1" ht="12" customHeight="1" x14ac:dyDescent="0.2">
      <c r="A30" s="76"/>
      <c r="B30" s="51" t="s">
        <v>70</v>
      </c>
      <c r="C30" s="289">
        <f>SUM(C28:C29)</f>
        <v>0</v>
      </c>
      <c r="D30" s="284">
        <f>SUM(D28:D29)</f>
        <v>0</v>
      </c>
      <c r="E30" s="57"/>
      <c r="F30" s="79">
        <f t="shared" ref="F30:K30" si="2">SUM(F28:F29)</f>
        <v>0</v>
      </c>
      <c r="G30" s="79">
        <f t="shared" si="2"/>
        <v>0</v>
      </c>
      <c r="H30" s="86">
        <f t="shared" si="2"/>
        <v>0</v>
      </c>
      <c r="I30" s="80">
        <f t="shared" si="2"/>
        <v>0</v>
      </c>
      <c r="J30" s="79">
        <f t="shared" si="2"/>
        <v>0</v>
      </c>
      <c r="K30" s="79">
        <f t="shared" si="2"/>
        <v>0</v>
      </c>
      <c r="M30" s="79">
        <f>SUM(M28:M29)</f>
        <v>0</v>
      </c>
      <c r="N30" s="86">
        <f>SUM(N28:N29)</f>
        <v>0</v>
      </c>
      <c r="O30" s="80">
        <f>SUM(O28:O29)</f>
        <v>0</v>
      </c>
      <c r="P30" s="79">
        <f>SUM(P28:P29)</f>
        <v>0</v>
      </c>
    </row>
    <row r="31" spans="1:16" s="10" customFormat="1" ht="6" customHeight="1" x14ac:dyDescent="0.2">
      <c r="A31" s="81"/>
      <c r="B31" s="59"/>
      <c r="C31" s="160"/>
      <c r="D31" s="58"/>
      <c r="E31" s="58"/>
      <c r="I31" s="157"/>
      <c r="N31" s="157"/>
    </row>
    <row r="32" spans="1:16" s="10" customFormat="1" ht="12" customHeight="1" x14ac:dyDescent="0.2">
      <c r="A32" s="72">
        <v>13</v>
      </c>
      <c r="B32" s="73" t="s">
        <v>241</v>
      </c>
      <c r="C32" s="288">
        <f>'Costs Detail'!C162</f>
        <v>0</v>
      </c>
      <c r="D32" s="283">
        <f>'Costs Detail'!G162</f>
        <v>0</v>
      </c>
      <c r="E32" s="56"/>
      <c r="F32" s="74">
        <f>'Costs Detail'!R162</f>
        <v>0</v>
      </c>
      <c r="G32" s="74">
        <f>'Costs Detail'!S162</f>
        <v>0</v>
      </c>
      <c r="H32" s="90">
        <f>'Costs Detail'!T162</f>
        <v>0</v>
      </c>
      <c r="I32" s="75">
        <f>'Costs Detail'!U162</f>
        <v>0</v>
      </c>
      <c r="J32" s="74">
        <f>'Costs Detail'!V162</f>
        <v>0</v>
      </c>
      <c r="K32" s="74">
        <f>'Costs Detail'!W162</f>
        <v>0</v>
      </c>
      <c r="M32" s="74">
        <f>'Costs Detail'!Y162</f>
        <v>0</v>
      </c>
      <c r="N32" s="90">
        <f>'Costs Detail'!Z162</f>
        <v>0</v>
      </c>
      <c r="O32" s="75">
        <f>'Costs Detail'!AA162</f>
        <v>0</v>
      </c>
      <c r="P32" s="74">
        <f>'Costs Detail'!AB162</f>
        <v>0</v>
      </c>
    </row>
    <row r="33" spans="1:16" s="10" customFormat="1" ht="12" customHeight="1" x14ac:dyDescent="0.2">
      <c r="A33" s="72">
        <v>14</v>
      </c>
      <c r="B33" s="73" t="s">
        <v>242</v>
      </c>
      <c r="C33" s="288">
        <f>'Costs Detail'!C183</f>
        <v>0</v>
      </c>
      <c r="D33" s="283">
        <f>'Costs Detail'!G183</f>
        <v>0</v>
      </c>
      <c r="E33" s="56"/>
      <c r="F33" s="74">
        <f>'Costs Detail'!R183</f>
        <v>0</v>
      </c>
      <c r="G33" s="74">
        <f>'Costs Detail'!S183</f>
        <v>0</v>
      </c>
      <c r="H33" s="90">
        <f>'Costs Detail'!T183</f>
        <v>0</v>
      </c>
      <c r="I33" s="75">
        <f>'Costs Detail'!U183</f>
        <v>0</v>
      </c>
      <c r="J33" s="74">
        <f>'Costs Detail'!V183</f>
        <v>0</v>
      </c>
      <c r="K33" s="74">
        <f>'Costs Detail'!W183</f>
        <v>0</v>
      </c>
      <c r="M33" s="74">
        <f>'Costs Detail'!Y183</f>
        <v>0</v>
      </c>
      <c r="N33" s="90">
        <f>'Costs Detail'!Z183</f>
        <v>0</v>
      </c>
      <c r="O33" s="75">
        <f>'Costs Detail'!AA183</f>
        <v>0</v>
      </c>
      <c r="P33" s="74">
        <f>'Costs Detail'!AB183</f>
        <v>0</v>
      </c>
    </row>
    <row r="34" spans="1:16" s="78" customFormat="1" ht="12" customHeight="1" x14ac:dyDescent="0.2">
      <c r="A34" s="84"/>
      <c r="B34" s="98" t="s">
        <v>240</v>
      </c>
      <c r="C34" s="343">
        <f>SUM(C32:C33)</f>
        <v>0</v>
      </c>
      <c r="D34" s="344">
        <f>SUM(D32:D33)</f>
        <v>0</v>
      </c>
      <c r="E34" s="345"/>
      <c r="F34" s="79">
        <f t="shared" ref="F34:K34" si="3">SUM(F32:F33)</f>
        <v>0</v>
      </c>
      <c r="G34" s="79">
        <f t="shared" si="3"/>
        <v>0</v>
      </c>
      <c r="H34" s="86">
        <f t="shared" si="3"/>
        <v>0</v>
      </c>
      <c r="I34" s="80">
        <f t="shared" si="3"/>
        <v>0</v>
      </c>
      <c r="J34" s="79">
        <f t="shared" si="3"/>
        <v>0</v>
      </c>
      <c r="K34" s="79">
        <f t="shared" si="3"/>
        <v>0</v>
      </c>
      <c r="M34" s="79">
        <f>SUM(M32:M33)</f>
        <v>0</v>
      </c>
      <c r="N34" s="86">
        <f>SUM(N32:N33)</f>
        <v>0</v>
      </c>
      <c r="O34" s="80">
        <f>SUM(O32:O33)</f>
        <v>0</v>
      </c>
      <c r="P34" s="79">
        <f>SUM(P32:P33)</f>
        <v>0</v>
      </c>
    </row>
    <row r="35" spans="1:16" s="10" customFormat="1" ht="6" customHeight="1" x14ac:dyDescent="0.2">
      <c r="A35" s="85"/>
      <c r="B35" s="59"/>
      <c r="C35" s="58"/>
      <c r="D35" s="160"/>
      <c r="E35" s="58"/>
      <c r="I35" s="157"/>
      <c r="O35" s="157"/>
    </row>
    <row r="36" spans="1:16" s="10" customFormat="1" ht="12" customHeight="1" x14ac:dyDescent="0.2">
      <c r="A36" s="72">
        <v>15</v>
      </c>
      <c r="B36" s="73" t="s">
        <v>198</v>
      </c>
      <c r="C36" s="288">
        <f>'Costs Detail'!C198</f>
        <v>0</v>
      </c>
      <c r="D36" s="283">
        <f>'Costs Detail'!G198</f>
        <v>0</v>
      </c>
      <c r="E36" s="56"/>
      <c r="F36" s="74">
        <f>'Costs Detail'!R198</f>
        <v>0</v>
      </c>
      <c r="G36" s="74">
        <f>'Costs Detail'!S198</f>
        <v>0</v>
      </c>
      <c r="H36" s="90">
        <f>'Costs Detail'!T198</f>
        <v>0</v>
      </c>
      <c r="I36" s="75">
        <f>'Costs Detail'!U198</f>
        <v>0</v>
      </c>
      <c r="J36" s="74">
        <f>'Costs Detail'!V198</f>
        <v>0</v>
      </c>
      <c r="K36" s="74">
        <f>'Costs Detail'!W198</f>
        <v>0</v>
      </c>
      <c r="M36" s="74">
        <f>'Costs Detail'!Y198</f>
        <v>0</v>
      </c>
      <c r="N36" s="90">
        <f>'Costs Detail'!Z198</f>
        <v>0</v>
      </c>
      <c r="O36" s="75">
        <f>'Costs Detail'!AA198</f>
        <v>0</v>
      </c>
      <c r="P36" s="74">
        <f>'Costs Detail'!AB198</f>
        <v>0</v>
      </c>
    </row>
    <row r="37" spans="1:16" s="10" customFormat="1" ht="12" customHeight="1" x14ac:dyDescent="0.2">
      <c r="A37" s="84"/>
      <c r="B37" s="51" t="s">
        <v>183</v>
      </c>
      <c r="C37" s="289">
        <f>SUM(C36:C36)</f>
        <v>0</v>
      </c>
      <c r="D37" s="284">
        <f>SUM(D36:D36)</f>
        <v>0</v>
      </c>
      <c r="E37" s="57"/>
      <c r="F37" s="79">
        <f t="shared" ref="F37:K37" si="4">F36</f>
        <v>0</v>
      </c>
      <c r="G37" s="79">
        <f t="shared" si="4"/>
        <v>0</v>
      </c>
      <c r="H37" s="86">
        <f t="shared" si="4"/>
        <v>0</v>
      </c>
      <c r="I37" s="80">
        <f t="shared" si="4"/>
        <v>0</v>
      </c>
      <c r="J37" s="79">
        <f t="shared" si="4"/>
        <v>0</v>
      </c>
      <c r="K37" s="79">
        <f t="shared" si="4"/>
        <v>0</v>
      </c>
      <c r="M37" s="79">
        <f>M36</f>
        <v>0</v>
      </c>
      <c r="N37" s="86">
        <f>N36</f>
        <v>0</v>
      </c>
      <c r="O37" s="80">
        <f>O36</f>
        <v>0</v>
      </c>
      <c r="P37" s="79">
        <f>P36</f>
        <v>0</v>
      </c>
    </row>
    <row r="38" spans="1:16" s="10" customFormat="1" ht="6" customHeight="1" x14ac:dyDescent="0.2">
      <c r="A38" s="85"/>
      <c r="B38" s="59"/>
      <c r="C38" s="160"/>
      <c r="D38" s="58"/>
      <c r="E38" s="58"/>
      <c r="I38" s="157"/>
      <c r="N38" s="157"/>
    </row>
    <row r="39" spans="1:16" s="78" customFormat="1" ht="12" customHeight="1" x14ac:dyDescent="0.2">
      <c r="A39" s="87" t="s">
        <v>1</v>
      </c>
      <c r="B39" s="77" t="s">
        <v>45</v>
      </c>
      <c r="C39" s="289">
        <f>'Costs Detail'!C202</f>
        <v>0</v>
      </c>
      <c r="D39" s="284">
        <f>'Costs Detail'!G202</f>
        <v>0</v>
      </c>
      <c r="E39" s="57"/>
      <c r="F39" s="79" t="str">
        <f>'Costs Detail'!R202</f>
        <v>0</v>
      </c>
      <c r="G39" s="79" t="str">
        <f>'Costs Detail'!S202</f>
        <v>0</v>
      </c>
      <c r="H39" s="86" t="str">
        <f>'Costs Detail'!T202</f>
        <v>0</v>
      </c>
      <c r="I39" s="80" t="str">
        <f>'Costs Detail'!U202</f>
        <v>0</v>
      </c>
      <c r="J39" s="79" t="str">
        <f>'Costs Detail'!V202</f>
        <v>0</v>
      </c>
      <c r="K39" s="79" t="str">
        <f>'Costs Detail'!W202</f>
        <v>0</v>
      </c>
      <c r="M39" s="79">
        <f>'Costs Detail'!Y202</f>
        <v>0</v>
      </c>
      <c r="N39" s="86" t="str">
        <f>'Costs Detail'!Z202</f>
        <v>0</v>
      </c>
      <c r="O39" s="80">
        <f>'Costs Detail'!AA202</f>
        <v>0</v>
      </c>
      <c r="P39" s="79" t="str">
        <f>'Costs Detail'!AB202</f>
        <v>0</v>
      </c>
    </row>
    <row r="40" spans="1:16" s="10" customFormat="1" ht="6" customHeight="1" x14ac:dyDescent="0.2">
      <c r="A40" s="85"/>
      <c r="C40" s="159"/>
      <c r="D40" s="60"/>
      <c r="E40" s="60"/>
      <c r="H40" s="157"/>
      <c r="O40" s="157"/>
    </row>
    <row r="41" spans="1:16" s="78" customFormat="1" ht="12" customHeight="1" x14ac:dyDescent="0.2">
      <c r="A41" s="87" t="s">
        <v>182</v>
      </c>
      <c r="B41" s="77" t="s">
        <v>46</v>
      </c>
      <c r="C41" s="289">
        <f>'Costs Detail'!C204</f>
        <v>0</v>
      </c>
      <c r="D41" s="284">
        <f>'Costs Detail'!G204</f>
        <v>0</v>
      </c>
      <c r="E41" s="57"/>
      <c r="F41" s="79" t="str">
        <f>'Costs Detail'!R204</f>
        <v>0</v>
      </c>
      <c r="G41" s="79" t="str">
        <f>'Costs Detail'!S204</f>
        <v>0</v>
      </c>
      <c r="H41" s="86" t="str">
        <f>'Costs Detail'!T204</f>
        <v>0</v>
      </c>
      <c r="I41" s="80" t="str">
        <f>'Costs Detail'!U204</f>
        <v>0</v>
      </c>
      <c r="J41" s="79" t="str">
        <f>'Costs Detail'!V204</f>
        <v>0</v>
      </c>
      <c r="K41" s="79" t="str">
        <f>'Costs Detail'!W204</f>
        <v>0</v>
      </c>
      <c r="M41" s="79">
        <f>'Costs Detail'!Y204</f>
        <v>0</v>
      </c>
      <c r="N41" s="86" t="str">
        <f>'Costs Detail'!Z204</f>
        <v>0</v>
      </c>
      <c r="O41" s="80">
        <f>'Costs Detail'!AA204</f>
        <v>0</v>
      </c>
      <c r="P41" s="79" t="str">
        <f>'Costs Detail'!AB204</f>
        <v>0</v>
      </c>
    </row>
    <row r="42" spans="1:16" s="10" customFormat="1" ht="6" customHeight="1" x14ac:dyDescent="0.2">
      <c r="A42" s="85"/>
      <c r="C42" s="287"/>
      <c r="D42" s="60"/>
      <c r="E42" s="60"/>
      <c r="I42" s="157"/>
      <c r="N42" s="157"/>
    </row>
    <row r="43" spans="1:16" s="78" customFormat="1" ht="12" customHeight="1" x14ac:dyDescent="0.2">
      <c r="A43" s="50"/>
      <c r="B43" s="50"/>
      <c r="C43" s="50"/>
      <c r="D43" s="50"/>
      <c r="E43" s="50"/>
      <c r="F43" s="110">
        <f>'Costs Detail'!R207</f>
        <v>0</v>
      </c>
      <c r="G43" s="110">
        <f>'Costs Detail'!S207</f>
        <v>0</v>
      </c>
      <c r="H43" s="115">
        <f>'Costs Detail'!T207</f>
        <v>0</v>
      </c>
      <c r="I43" s="116">
        <f>'Costs Detail'!U207</f>
        <v>0</v>
      </c>
      <c r="J43" s="110">
        <f>'Costs Detail'!V207</f>
        <v>0</v>
      </c>
      <c r="K43" s="110">
        <f>'Costs Detail'!W207</f>
        <v>0</v>
      </c>
      <c r="L43" s="50"/>
      <c r="M43" s="110">
        <f>'Costs Detail'!Y207</f>
        <v>0</v>
      </c>
      <c r="N43" s="115">
        <f>'Costs Detail'!Z207</f>
        <v>0</v>
      </c>
      <c r="O43" s="116">
        <f>'Costs Detail'!AA207</f>
        <v>0</v>
      </c>
      <c r="P43" s="110">
        <f>'Costs Detail'!AB207</f>
        <v>0</v>
      </c>
    </row>
    <row r="44" spans="1:16" ht="6" customHeight="1" x14ac:dyDescent="0.2">
      <c r="B44" s="40"/>
      <c r="C44" s="40"/>
      <c r="D44" s="40"/>
      <c r="E44" s="40"/>
      <c r="F44" s="167"/>
      <c r="I44" s="166"/>
      <c r="J44" s="40"/>
      <c r="L44" s="40"/>
      <c r="O44" s="158"/>
    </row>
    <row r="45" spans="1:16" ht="13.5" thickBot="1" x14ac:dyDescent="0.25">
      <c r="A45" s="113"/>
      <c r="B45" s="332" t="s">
        <v>370</v>
      </c>
      <c r="C45" s="165">
        <f>'Costs Detail'!C207</f>
        <v>0</v>
      </c>
      <c r="D45" s="114">
        <f>'Costs Detail'!G207</f>
        <v>0</v>
      </c>
      <c r="E45" s="88"/>
      <c r="F45" s="377">
        <f>SUM(F43:H43)</f>
        <v>0</v>
      </c>
      <c r="G45" s="378"/>
      <c r="H45" s="378"/>
      <c r="I45" s="383">
        <f>SUM(I43:K43)</f>
        <v>0</v>
      </c>
      <c r="J45" s="378"/>
      <c r="K45" s="385"/>
      <c r="M45" s="382">
        <f>SUM(M43:N43)</f>
        <v>0</v>
      </c>
      <c r="N45" s="383"/>
      <c r="O45" s="383">
        <f>SUM(O43:P43)</f>
        <v>0</v>
      </c>
      <c r="P45" s="384"/>
    </row>
    <row r="46" spans="1:16" ht="12.75" thickTop="1" x14ac:dyDescent="0.2">
      <c r="I46" s="168"/>
      <c r="J46" s="168"/>
      <c r="K46" s="168"/>
    </row>
    <row r="47" spans="1:16" s="78" customFormat="1" ht="12" customHeight="1" x14ac:dyDescent="0.2">
      <c r="A47" s="87" t="s">
        <v>84</v>
      </c>
      <c r="B47" s="341" t="s">
        <v>391</v>
      </c>
      <c r="C47" s="282">
        <f>'Costs Detail'!C209</f>
        <v>0</v>
      </c>
      <c r="D47" s="282">
        <f>'Costs Detail'!G209</f>
        <v>0</v>
      </c>
    </row>
    <row r="48" spans="1:16" s="78" customFormat="1" ht="12" customHeight="1" x14ac:dyDescent="0.2">
      <c r="A48" s="84"/>
      <c r="B48" s="306"/>
      <c r="C48" s="296"/>
      <c r="D48" s="296"/>
    </row>
    <row r="49" spans="1:16" s="78" customFormat="1" ht="12" customHeight="1" thickBot="1" x14ac:dyDescent="0.25">
      <c r="A49" s="84"/>
      <c r="B49" s="338" t="s">
        <v>382</v>
      </c>
      <c r="C49" s="165">
        <f>'Costs Detail'!C211</f>
        <v>0</v>
      </c>
      <c r="D49" s="114">
        <f>'Costs Detail'!G211</f>
        <v>0</v>
      </c>
    </row>
    <row r="50" spans="1:16" s="78" customFormat="1" ht="12" customHeight="1" thickTop="1" x14ac:dyDescent="0.2">
      <c r="A50" s="84"/>
      <c r="C50" s="296"/>
      <c r="D50" s="296"/>
    </row>
    <row r="51" spans="1:16" x14ac:dyDescent="0.2">
      <c r="A51" s="40" t="str">
        <f>IF(OR(SUM(F43:H43)&lt;&gt;C45,SUM(I43:K43)&lt;&gt;D45),"There is a cost allocation error. Please ensure all lines in the cost report Detail are allocated to 'Internal', 'Related', 'External', 'Not budgeted' or 'No cost' for both Budget and Total Costs.","")</f>
        <v/>
      </c>
    </row>
    <row r="52" spans="1:16" x14ac:dyDescent="0.2">
      <c r="A52" s="40" t="str">
        <f>IF(OR(SUM(M43:N43)&lt;&gt;C45,SUM(O43:P43)&lt;&gt;D45),"There is a cost origin error. Please ensure all lines in the cost report Detail are allocated to 'Canadian', 'Non-Canadian', 'Not budgeted' or 'No cost' for both Budget and Total Costs.","")</f>
        <v/>
      </c>
      <c r="C52" s="32"/>
      <c r="F52" s="32"/>
      <c r="G52" s="32"/>
      <c r="H52" s="32"/>
      <c r="I52" s="32"/>
      <c r="J52" s="32"/>
      <c r="K52" s="32"/>
      <c r="L52" s="32"/>
      <c r="M52" s="32"/>
      <c r="N52" s="32"/>
      <c r="O52" s="32"/>
      <c r="P52" s="32"/>
    </row>
    <row r="53" spans="1:16" x14ac:dyDescent="0.2">
      <c r="A53" s="294"/>
      <c r="B53" s="61"/>
      <c r="C53" s="295"/>
      <c r="D53" s="61"/>
      <c r="E53" s="61"/>
      <c r="F53" s="295"/>
      <c r="G53" s="295"/>
      <c r="H53" s="295"/>
      <c r="I53" s="295"/>
      <c r="J53" s="295"/>
      <c r="K53" s="295"/>
      <c r="L53" s="32"/>
      <c r="M53" s="32"/>
      <c r="N53" s="32"/>
      <c r="O53" s="32"/>
      <c r="P53" s="32"/>
    </row>
    <row r="54" spans="1:16" ht="47.25" customHeight="1" x14ac:dyDescent="0.2">
      <c r="A54" s="342"/>
      <c r="B54" s="302"/>
      <c r="C54" s="302"/>
      <c r="D54" s="61"/>
      <c r="E54" s="61"/>
      <c r="F54" s="176"/>
      <c r="G54" s="176"/>
      <c r="H54" s="61"/>
      <c r="I54" s="61"/>
      <c r="J54" s="61"/>
      <c r="K54" s="61"/>
    </row>
    <row r="55" spans="1:16" x14ac:dyDescent="0.2">
      <c r="B55" s="61" t="s">
        <v>286</v>
      </c>
      <c r="C55" s="177"/>
      <c r="D55" s="177"/>
      <c r="E55" s="61"/>
      <c r="F55" s="61" t="s">
        <v>293</v>
      </c>
      <c r="G55" s="61"/>
      <c r="H55" s="61"/>
      <c r="I55" s="61"/>
      <c r="J55" s="61"/>
      <c r="K55" s="61"/>
    </row>
    <row r="56" spans="1:16" x14ac:dyDescent="0.2">
      <c r="A56" s="61"/>
      <c r="B56" s="61"/>
      <c r="C56" s="61"/>
      <c r="D56" s="61"/>
      <c r="E56" s="61"/>
      <c r="F56" s="61"/>
      <c r="G56" s="61"/>
      <c r="H56" s="61"/>
      <c r="I56" s="61"/>
      <c r="J56" s="61"/>
      <c r="K56" s="61"/>
    </row>
    <row r="58" spans="1:16" x14ac:dyDescent="0.2">
      <c r="A58" s="10" t="s">
        <v>409</v>
      </c>
    </row>
    <row r="61" spans="1:16" ht="12.75" customHeight="1" x14ac:dyDescent="0.2">
      <c r="A61" s="50"/>
      <c r="B61" s="50"/>
      <c r="C61" s="50"/>
      <c r="D61" s="50"/>
      <c r="E61" s="50"/>
      <c r="F61" s="50"/>
      <c r="G61" s="50"/>
      <c r="H61" s="50"/>
      <c r="I61" s="50"/>
      <c r="N61" s="50"/>
      <c r="O61" s="50"/>
    </row>
  </sheetData>
  <sheetProtection algorithmName="SHA-512" hashValue="Zbi05j5agnjcC4eVZ/Wfx76eL5pLHEMeWC9QgXJc9J/u8UsP3AysRtfSNBrHZ2dH9ldLWixosWHtMR5JctzFNQ==" saltValue="M86YlEqrWRccdlPeaR6Aew==" spinCount="100000" sheet="1" selectLockedCells="1"/>
  <mergeCells count="8">
    <mergeCell ref="F45:H45"/>
    <mergeCell ref="M12:N12"/>
    <mergeCell ref="O12:P12"/>
    <mergeCell ref="M45:N45"/>
    <mergeCell ref="O45:P45"/>
    <mergeCell ref="I45:K45"/>
    <mergeCell ref="I12:K12"/>
    <mergeCell ref="F12:H12"/>
  </mergeCells>
  <pageMargins left="0.55118110236220474" right="0.55118110236220474" top="1.1811023622047245" bottom="0.98425196850393704" header="0.51181102362204722" footer="0.51181102362204722"/>
  <pageSetup scale="54" orientation="landscape" r:id="rId1"/>
  <headerFooter alignWithMargins="0"/>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40"/>
  <sheetViews>
    <sheetView showGridLines="0" zoomScaleNormal="100" workbookViewId="0">
      <pane ySplit="12" topLeftCell="A13" activePane="bottomLeft" state="frozen"/>
      <selection pane="bottomLeft" activeCell="L4" sqref="L4"/>
    </sheetView>
  </sheetViews>
  <sheetFormatPr baseColWidth="10" defaultColWidth="11.42578125" defaultRowHeight="12" customHeight="1" x14ac:dyDescent="0.2"/>
  <cols>
    <col min="1" max="1" width="7.7109375" style="23" customWidth="1"/>
    <col min="2" max="2" width="60.5703125" style="38" customWidth="1"/>
    <col min="3" max="3" width="11" style="32" customWidth="1"/>
    <col min="4" max="4" width="2.28515625" style="32" customWidth="1"/>
    <col min="5" max="6" width="11.28515625" style="32" customWidth="1"/>
    <col min="7" max="7" width="13.7109375" style="33" customWidth="1"/>
    <col min="8" max="8" width="14.28515625" style="33" bestFit="1" customWidth="1"/>
    <col min="9" max="9" width="18.28515625" style="7" customWidth="1"/>
    <col min="10" max="12" width="12.85546875" style="7" customWidth="1"/>
    <col min="13" max="13" width="14.7109375" style="10" customWidth="1"/>
    <col min="14" max="16" width="12.85546875" style="7" customWidth="1"/>
    <col min="17" max="17" width="5.7109375" style="7" customWidth="1"/>
    <col min="18" max="19" width="10.140625" style="7" bestFit="1" customWidth="1"/>
    <col min="20" max="20" width="7.7109375" style="7" bestFit="1" customWidth="1"/>
    <col min="21" max="22" width="10.140625" style="7" bestFit="1" customWidth="1"/>
    <col min="23" max="23" width="7.7109375" style="7" bestFit="1" customWidth="1"/>
    <col min="24" max="24" width="4.28515625" style="7" customWidth="1"/>
    <col min="25" max="25" width="10.140625" style="10" bestFit="1" customWidth="1"/>
    <col min="26" max="26" width="12.42578125" style="10" bestFit="1" customWidth="1"/>
    <col min="27" max="27" width="10.140625" style="10" bestFit="1" customWidth="1"/>
    <col min="28" max="28" width="12.42578125" style="10" bestFit="1" customWidth="1"/>
    <col min="29" max="16384" width="11.42578125" style="7"/>
  </cols>
  <sheetData>
    <row r="1" spans="1:35" ht="12" customHeight="1" x14ac:dyDescent="0.2">
      <c r="A1" s="122"/>
      <c r="B1" s="122"/>
      <c r="C1" s="122"/>
      <c r="D1" s="122"/>
      <c r="E1" s="122"/>
      <c r="F1" s="122"/>
      <c r="G1" s="122"/>
      <c r="H1" s="122"/>
      <c r="I1" s="122"/>
      <c r="J1" s="122"/>
      <c r="K1" s="122"/>
      <c r="L1" s="122"/>
      <c r="M1" s="122"/>
      <c r="N1" s="122"/>
      <c r="O1" s="122"/>
      <c r="P1" s="122"/>
    </row>
    <row r="2" spans="1:35" ht="12" customHeight="1" x14ac:dyDescent="0.2">
      <c r="A2" s="38"/>
      <c r="C2" s="38"/>
      <c r="D2" s="38"/>
      <c r="E2" s="38"/>
      <c r="F2" s="38"/>
      <c r="G2" s="38"/>
      <c r="H2" s="38"/>
      <c r="I2" s="38"/>
      <c r="J2" s="38"/>
      <c r="K2" s="38"/>
      <c r="L2" s="38"/>
      <c r="M2" s="38"/>
      <c r="N2" s="38"/>
      <c r="O2" s="38"/>
      <c r="P2" s="71" t="s">
        <v>402</v>
      </c>
    </row>
    <row r="3" spans="1:35" ht="12.75" customHeight="1" x14ac:dyDescent="0.2">
      <c r="F3" s="71" t="s">
        <v>368</v>
      </c>
      <c r="G3" s="251" t="s">
        <v>363</v>
      </c>
      <c r="H3" s="252"/>
      <c r="I3" s="252"/>
      <c r="N3" s="118"/>
      <c r="O3" s="71"/>
      <c r="P3" s="71" t="s">
        <v>408</v>
      </c>
    </row>
    <row r="4" spans="1:35" ht="12.75" customHeight="1" x14ac:dyDescent="0.2">
      <c r="F4" s="71" t="s">
        <v>274</v>
      </c>
      <c r="G4" s="253" t="s">
        <v>363</v>
      </c>
      <c r="H4" s="254"/>
      <c r="I4" s="254"/>
      <c r="N4" s="71"/>
      <c r="O4" s="71"/>
      <c r="P4" s="71" t="s">
        <v>390</v>
      </c>
    </row>
    <row r="5" spans="1:35" ht="12.75" customHeight="1" x14ac:dyDescent="0.2">
      <c r="F5" s="71" t="s">
        <v>275</v>
      </c>
      <c r="G5" s="253" t="s">
        <v>363</v>
      </c>
      <c r="H5" s="254"/>
      <c r="I5" s="254"/>
      <c r="N5" s="118"/>
      <c r="O5" s="71"/>
    </row>
    <row r="6" spans="1:35" ht="12.75" customHeight="1" x14ac:dyDescent="0.2">
      <c r="F6" s="71" t="s">
        <v>42</v>
      </c>
      <c r="G6" s="253" t="s">
        <v>363</v>
      </c>
      <c r="H6" s="254"/>
      <c r="I6" s="254"/>
      <c r="N6" s="71"/>
      <c r="O6" s="71"/>
    </row>
    <row r="7" spans="1:35" ht="12.75" customHeight="1" x14ac:dyDescent="0.2">
      <c r="N7" s="118"/>
      <c r="O7" s="71"/>
      <c r="P7" s="71"/>
    </row>
    <row r="8" spans="1:35" ht="12.75" customHeight="1" thickBot="1" x14ac:dyDescent="0.25">
      <c r="N8" s="71"/>
      <c r="O8" s="71"/>
      <c r="P8" s="71"/>
    </row>
    <row r="9" spans="1:35" ht="23.25" customHeight="1" x14ac:dyDescent="0.2">
      <c r="A9" s="389" t="s">
        <v>396</v>
      </c>
      <c r="B9" s="390"/>
      <c r="C9" s="390"/>
      <c r="D9" s="390"/>
      <c r="E9" s="390"/>
      <c r="F9" s="390"/>
      <c r="G9" s="390"/>
      <c r="H9" s="390"/>
      <c r="I9" s="390"/>
      <c r="J9" s="390"/>
      <c r="K9" s="390"/>
      <c r="L9" s="390"/>
      <c r="M9" s="390"/>
      <c r="N9" s="390"/>
      <c r="O9" s="390"/>
      <c r="P9" s="391"/>
      <c r="Q9" s="93"/>
      <c r="R9" s="39"/>
      <c r="S9" s="39"/>
      <c r="T9" s="39"/>
      <c r="Y9" s="7"/>
      <c r="Z9" s="7"/>
      <c r="AA9" s="7"/>
      <c r="AB9" s="7"/>
      <c r="AI9" s="40"/>
    </row>
    <row r="10" spans="1:35" ht="23.25" customHeight="1" x14ac:dyDescent="0.2">
      <c r="A10" s="410" t="s">
        <v>405</v>
      </c>
      <c r="B10" s="411"/>
      <c r="C10" s="411"/>
      <c r="D10" s="411"/>
      <c r="E10" s="411"/>
      <c r="F10" s="411"/>
      <c r="G10" s="411"/>
      <c r="H10" s="411"/>
      <c r="I10" s="411"/>
      <c r="J10" s="411"/>
      <c r="K10" s="411"/>
      <c r="L10" s="411"/>
      <c r="M10" s="411"/>
      <c r="N10" s="411"/>
      <c r="O10" s="411"/>
      <c r="P10" s="412"/>
      <c r="Q10" s="93"/>
      <c r="R10" s="39"/>
      <c r="S10" s="39"/>
      <c r="T10" s="39"/>
      <c r="Y10" s="7"/>
      <c r="Z10" s="7"/>
      <c r="AA10" s="7"/>
      <c r="AB10" s="7"/>
      <c r="AI10" s="40"/>
    </row>
    <row r="11" spans="1:35" ht="23.25" customHeight="1" thickBot="1" x14ac:dyDescent="0.25">
      <c r="A11" s="406" t="s">
        <v>407</v>
      </c>
      <c r="B11" s="407"/>
      <c r="C11" s="407"/>
      <c r="D11" s="407"/>
      <c r="E11" s="407"/>
      <c r="F11" s="407"/>
      <c r="G11" s="407"/>
      <c r="H11" s="407"/>
      <c r="I11" s="407"/>
      <c r="J11" s="407"/>
      <c r="K11" s="407"/>
      <c r="L11" s="407"/>
      <c r="M11" s="407"/>
      <c r="N11" s="407"/>
      <c r="O11" s="407"/>
      <c r="P11" s="408"/>
      <c r="Q11" s="93"/>
      <c r="R11" s="39"/>
      <c r="S11" s="39"/>
      <c r="T11" s="39"/>
      <c r="Y11" s="7"/>
      <c r="Z11" s="7"/>
      <c r="AA11" s="7"/>
      <c r="AB11" s="7"/>
      <c r="AI11" s="40"/>
    </row>
    <row r="12" spans="1:35" s="25" customFormat="1" ht="38.25" customHeight="1" x14ac:dyDescent="0.2">
      <c r="A12" s="123" t="s">
        <v>43</v>
      </c>
      <c r="B12" s="124" t="s">
        <v>0</v>
      </c>
      <c r="C12" s="125" t="s">
        <v>34</v>
      </c>
      <c r="D12" s="126"/>
      <c r="E12" s="127" t="s">
        <v>35</v>
      </c>
      <c r="F12" s="127" t="s">
        <v>69</v>
      </c>
      <c r="G12" s="127" t="s">
        <v>36</v>
      </c>
      <c r="H12" s="127" t="s">
        <v>37</v>
      </c>
      <c r="I12" s="5"/>
      <c r="J12" s="128" t="s">
        <v>63</v>
      </c>
      <c r="K12" s="128" t="s">
        <v>64</v>
      </c>
      <c r="L12" s="128" t="s">
        <v>81</v>
      </c>
      <c r="M12" s="8"/>
      <c r="N12" s="128" t="s">
        <v>178</v>
      </c>
      <c r="O12" s="128" t="s">
        <v>179</v>
      </c>
      <c r="P12" s="128" t="s">
        <v>180</v>
      </c>
      <c r="Q12" s="129"/>
      <c r="R12" s="5"/>
      <c r="S12" s="5"/>
      <c r="T12" s="5"/>
      <c r="Y12" s="8"/>
      <c r="Z12" s="8"/>
      <c r="AA12" s="8"/>
      <c r="AB12" s="8"/>
    </row>
    <row r="13" spans="1:35" ht="12.75" customHeight="1" thickBot="1" x14ac:dyDescent="0.25">
      <c r="A13" s="41"/>
      <c r="B13" s="1"/>
      <c r="C13" s="21"/>
      <c r="D13" s="21"/>
      <c r="E13" s="21"/>
      <c r="F13" s="21"/>
      <c r="G13" s="22"/>
      <c r="H13" s="22"/>
      <c r="I13" s="6"/>
      <c r="J13" s="6"/>
      <c r="K13" s="6"/>
      <c r="L13" s="42"/>
      <c r="M13" s="9"/>
      <c r="N13" s="6"/>
      <c r="O13" s="6"/>
      <c r="P13" s="42"/>
      <c r="Q13" s="42"/>
      <c r="R13" s="6"/>
      <c r="S13" s="6"/>
      <c r="T13" s="6"/>
      <c r="Y13" s="9"/>
      <c r="Z13" s="9"/>
      <c r="AA13" s="9"/>
      <c r="AB13" s="9"/>
    </row>
    <row r="14" spans="1:35" ht="14.25" customHeight="1" thickBot="1" x14ac:dyDescent="0.25">
      <c r="A14" s="397" t="s">
        <v>276</v>
      </c>
      <c r="B14" s="398"/>
      <c r="C14" s="398"/>
      <c r="D14" s="398"/>
      <c r="E14" s="398"/>
      <c r="F14" s="398"/>
      <c r="G14" s="398"/>
      <c r="H14" s="399"/>
      <c r="I14" s="6"/>
      <c r="J14" s="6"/>
      <c r="K14" s="6"/>
      <c r="L14" s="6"/>
      <c r="M14" s="9"/>
      <c r="N14" s="6"/>
      <c r="O14" s="6"/>
      <c r="P14" s="6"/>
      <c r="Q14" s="6"/>
      <c r="R14" s="413" t="s">
        <v>111</v>
      </c>
      <c r="S14" s="413"/>
      <c r="T14" s="413"/>
      <c r="U14" s="413"/>
      <c r="V14" s="413"/>
      <c r="W14" s="413"/>
      <c r="X14" s="20"/>
      <c r="Y14" s="413" t="s">
        <v>112</v>
      </c>
      <c r="Z14" s="413"/>
      <c r="AA14" s="413"/>
      <c r="AB14" s="413"/>
    </row>
    <row r="15" spans="1:35" ht="12.75" customHeight="1" x14ac:dyDescent="0.2">
      <c r="B15" s="1"/>
      <c r="C15" s="21"/>
      <c r="D15" s="21"/>
      <c r="E15" s="21"/>
      <c r="F15" s="21"/>
      <c r="G15" s="22"/>
      <c r="H15" s="22"/>
      <c r="I15" s="6"/>
      <c r="J15" s="6"/>
      <c r="K15" s="6"/>
      <c r="L15" s="6"/>
      <c r="M15" s="9"/>
      <c r="N15" s="6"/>
      <c r="O15" s="6"/>
      <c r="P15" s="6"/>
      <c r="Q15" s="6"/>
      <c r="R15" s="415" t="s">
        <v>113</v>
      </c>
      <c r="S15" s="415"/>
      <c r="T15" s="422"/>
      <c r="U15" s="414" t="s">
        <v>114</v>
      </c>
      <c r="V15" s="415"/>
      <c r="W15" s="415"/>
      <c r="X15" s="20"/>
      <c r="Y15" s="415" t="s">
        <v>113</v>
      </c>
      <c r="Z15" s="435"/>
      <c r="AA15" s="436" t="s">
        <v>114</v>
      </c>
      <c r="AB15" s="415"/>
    </row>
    <row r="16" spans="1:35" s="20" customFormat="1" ht="12.75" customHeight="1" x14ac:dyDescent="0.2">
      <c r="A16" s="24">
        <v>1</v>
      </c>
      <c r="B16" s="392" t="s">
        <v>2</v>
      </c>
      <c r="C16" s="395"/>
      <c r="D16" s="395"/>
      <c r="E16" s="395"/>
      <c r="F16" s="395"/>
      <c r="G16" s="395"/>
      <c r="H16" s="396"/>
      <c r="I16" s="25"/>
      <c r="J16" s="25"/>
      <c r="K16" s="25"/>
      <c r="L16" s="25"/>
      <c r="M16" s="91"/>
      <c r="N16" s="25"/>
      <c r="O16" s="25"/>
      <c r="P16" s="25"/>
      <c r="Q16" s="25"/>
      <c r="R16" s="2" t="s">
        <v>65</v>
      </c>
      <c r="S16" s="2" t="s">
        <v>66</v>
      </c>
      <c r="T16" s="265" t="s">
        <v>67</v>
      </c>
      <c r="U16" s="17" t="s">
        <v>65</v>
      </c>
      <c r="V16" s="2" t="s">
        <v>66</v>
      </c>
      <c r="W16" s="2" t="s">
        <v>67</v>
      </c>
      <c r="Y16" s="2" t="s">
        <v>85</v>
      </c>
      <c r="Z16" s="265" t="s">
        <v>86</v>
      </c>
      <c r="AA16" s="17" t="s">
        <v>85</v>
      </c>
      <c r="AB16" s="2" t="s">
        <v>86</v>
      </c>
    </row>
    <row r="17" spans="1:28" ht="12.75" x14ac:dyDescent="0.2">
      <c r="A17" s="101" t="s">
        <v>115</v>
      </c>
      <c r="B17" s="170" t="s">
        <v>2</v>
      </c>
      <c r="C17" s="130"/>
      <c r="D17" s="21"/>
      <c r="E17" s="130"/>
      <c r="F17" s="131"/>
      <c r="G17" s="102">
        <f>E17+F17</f>
        <v>0</v>
      </c>
      <c r="H17" s="102">
        <f>C17-G17</f>
        <v>0</v>
      </c>
      <c r="I17" s="92" t="str">
        <f>IF(AND($C17="",$E17="",$F17=""),"",IF(AND(OR($C17&lt;&gt;"",$G17&lt;&gt;""),OR(J17="",K17="")),"Select values! -&gt;",""))</f>
        <v/>
      </c>
      <c r="J17" s="134"/>
      <c r="K17" s="134"/>
      <c r="L17" s="3" t="str">
        <f>IF(J17=K17,"-", "Allocation change")</f>
        <v>-</v>
      </c>
      <c r="M17" s="92" t="str">
        <f>IF(AND($C17="",$E17="",$F17=""),"",IF(AND(OR($C17&lt;&gt;"",$G17&lt;&gt;""),OR(N17="",O17="")),"Select values! -&gt;",""))</f>
        <v/>
      </c>
      <c r="N17" s="134" t="s">
        <v>85</v>
      </c>
      <c r="O17" s="134" t="s">
        <v>85</v>
      </c>
      <c r="P17" s="3" t="str">
        <f>IF(N17=O17,"-","Origin change")</f>
        <v>-</v>
      </c>
      <c r="Q17" s="43"/>
      <c r="R17" s="3" t="str">
        <f>IF(J17="Internal",C17,"-")</f>
        <v>-</v>
      </c>
      <c r="S17" s="3" t="str">
        <f>IF(J17="Related",C17,"-")</f>
        <v>-</v>
      </c>
      <c r="T17" s="15" t="str">
        <f>IF(J17="External",C17,"-")</f>
        <v>-</v>
      </c>
      <c r="U17" s="12" t="str">
        <f>IF(K17="Internal",G17,"-")</f>
        <v>-</v>
      </c>
      <c r="V17" s="3" t="str">
        <f>IF(K17="Related",G17,"-")</f>
        <v>-</v>
      </c>
      <c r="W17" s="3" t="str">
        <f>IF(K17="External",G17,"-")</f>
        <v>-</v>
      </c>
      <c r="Y17" s="3" t="str">
        <f>IF($N17="Canadian",IF($C17="","-",$C17),"-")</f>
        <v>-</v>
      </c>
      <c r="Z17" s="15" t="str">
        <f>IF($N17="Non-Canadian",IF($C17="","-",$C17),"-")</f>
        <v>-</v>
      </c>
      <c r="AA17" s="12" t="str">
        <f>IF($O17="Canadian",IF($G17=0,"-",$G17),"-")</f>
        <v>-</v>
      </c>
      <c r="AB17" s="3" t="str">
        <f>IF($O17="Non-Canadian",IF($G17=0,"-",$G17),"-")</f>
        <v>-</v>
      </c>
    </row>
    <row r="18" spans="1:28" s="99" customFormat="1" ht="12.75" customHeight="1" x14ac:dyDescent="0.2">
      <c r="A18" s="400" t="s">
        <v>398</v>
      </c>
      <c r="B18" s="401"/>
      <c r="C18" s="401"/>
      <c r="D18" s="401"/>
      <c r="E18" s="401"/>
      <c r="F18" s="401"/>
      <c r="G18" s="401"/>
      <c r="H18" s="401"/>
      <c r="I18" s="401"/>
      <c r="J18" s="401"/>
      <c r="K18" s="401"/>
      <c r="L18" s="401"/>
      <c r="M18" s="401"/>
      <c r="N18" s="401"/>
      <c r="O18" s="401"/>
      <c r="P18" s="402"/>
      <c r="Q18" s="43"/>
      <c r="R18" s="143"/>
      <c r="S18" s="143"/>
      <c r="T18" s="266"/>
      <c r="U18" s="145"/>
      <c r="V18" s="143"/>
      <c r="W18" s="143"/>
      <c r="Y18" s="143"/>
      <c r="Z18" s="266"/>
      <c r="AA18" s="145"/>
      <c r="AB18" s="143"/>
    </row>
    <row r="19" spans="1:28" s="99" customFormat="1" ht="11.25" customHeight="1" x14ac:dyDescent="0.2">
      <c r="A19" s="101"/>
      <c r="B19" s="263"/>
      <c r="C19" s="130"/>
      <c r="D19" s="21"/>
      <c r="E19" s="130"/>
      <c r="F19" s="131"/>
      <c r="G19" s="102">
        <f>E19+F19</f>
        <v>0</v>
      </c>
      <c r="H19" s="102">
        <f>C19-G19</f>
        <v>0</v>
      </c>
      <c r="I19" s="92" t="str">
        <f>IF(AND($C19="",$E19="",$F19=""),"",IF(AND(OR($C19&lt;&gt;"",$G19&lt;&gt;""),OR(J19="",K19="")),"Select values! -&gt;",""))</f>
        <v/>
      </c>
      <c r="J19" s="134"/>
      <c r="K19" s="134"/>
      <c r="L19" s="3" t="str">
        <f>IF(J19=K19,"-", "Allocation change")</f>
        <v>-</v>
      </c>
      <c r="M19" s="92" t="str">
        <f>IF(AND($C19="",$E19="",$F19=""),"",IF(AND(OR($C19&lt;&gt;"",$G19&lt;&gt;""),OR(N19="",O19="")),"Select values! -&gt;",""))</f>
        <v/>
      </c>
      <c r="N19" s="134" t="s">
        <v>85</v>
      </c>
      <c r="O19" s="134" t="s">
        <v>85</v>
      </c>
      <c r="P19" s="3" t="str">
        <f>IF(N19=O19,"-","Origin change")</f>
        <v>-</v>
      </c>
      <c r="Q19" s="43"/>
      <c r="R19" s="3" t="str">
        <f>IF(J19="Internal",C19,"-")</f>
        <v>-</v>
      </c>
      <c r="S19" s="3" t="str">
        <f>IF(J19="Related",C19,"-")</f>
        <v>-</v>
      </c>
      <c r="T19" s="267" t="str">
        <f>IF(J19="External",C19,"-")</f>
        <v>-</v>
      </c>
      <c r="U19" s="18" t="str">
        <f>IF(K19="Internal",G19,"-")</f>
        <v>-</v>
      </c>
      <c r="V19" s="3" t="str">
        <f>IF(K19="Related",G19,"-")</f>
        <v>-</v>
      </c>
      <c r="W19" s="3" t="str">
        <f>IF(K19="External",G19,"-")</f>
        <v>-</v>
      </c>
      <c r="X19" s="7"/>
      <c r="Y19" s="3" t="str">
        <f>IF($N19="Canadian",IF($C19="","-",$C19),"-")</f>
        <v>-</v>
      </c>
      <c r="Z19" s="15" t="str">
        <f>IF($N19="Non-Canadian",IF($C19="","-",$C19),"-")</f>
        <v>-</v>
      </c>
      <c r="AA19" s="12" t="str">
        <f>IF($O19="Canadian",IF($G19=0,"-",$G19),"-")</f>
        <v>-</v>
      </c>
      <c r="AB19" s="3" t="str">
        <f>IF($O19="Non-Canadian",IF($G19=0,"-",$G19),"-")</f>
        <v>-</v>
      </c>
    </row>
    <row r="20" spans="1:28" s="20" customFormat="1" ht="12.75" customHeight="1" x14ac:dyDescent="0.2">
      <c r="A20" s="24">
        <v>1</v>
      </c>
      <c r="B20" s="29" t="s">
        <v>3</v>
      </c>
      <c r="C20" s="30">
        <f>ROUND(SUM(C17:C19),0)</f>
        <v>0</v>
      </c>
      <c r="D20" s="44"/>
      <c r="E20" s="30">
        <f>ROUND(SUM(E17:E19),0)</f>
        <v>0</v>
      </c>
      <c r="F20" s="30">
        <f>ROUND(SUM(F17:F19),0)</f>
        <v>0</v>
      </c>
      <c r="G20" s="30">
        <f>ROUND(SUM(G17:G19),0)</f>
        <v>0</v>
      </c>
      <c r="H20" s="30">
        <f>SUM(H17:H19)</f>
        <v>0</v>
      </c>
      <c r="I20" s="92"/>
      <c r="J20" s="6"/>
      <c r="K20" s="6"/>
      <c r="L20" s="6"/>
      <c r="M20" s="9"/>
      <c r="N20" s="6"/>
      <c r="O20" s="6"/>
      <c r="P20" s="6"/>
      <c r="Q20" s="25"/>
      <c r="R20" s="4">
        <f t="shared" ref="R20:W20" si="0">ROUND(SUM(R17:R19),0)</f>
        <v>0</v>
      </c>
      <c r="S20" s="4">
        <f t="shared" si="0"/>
        <v>0</v>
      </c>
      <c r="T20" s="16">
        <f t="shared" si="0"/>
        <v>0</v>
      </c>
      <c r="U20" s="13">
        <f t="shared" si="0"/>
        <v>0</v>
      </c>
      <c r="V20" s="4">
        <f t="shared" si="0"/>
        <v>0</v>
      </c>
      <c r="W20" s="4">
        <f t="shared" si="0"/>
        <v>0</v>
      </c>
      <c r="Y20" s="4">
        <f>ROUND(SUM(Y17:Y19),0)</f>
        <v>0</v>
      </c>
      <c r="Z20" s="268">
        <f>ROUND(SUM(Z17:Z19),0)</f>
        <v>0</v>
      </c>
      <c r="AA20" s="19">
        <f>ROUND(SUM(AA17:AA19),0)</f>
        <v>0</v>
      </c>
      <c r="AB20" s="4">
        <f>ROUND(SUM(AB17:AB19),0)</f>
        <v>0</v>
      </c>
    </row>
    <row r="21" spans="1:28" ht="12.75" customHeight="1" x14ac:dyDescent="0.2">
      <c r="B21" s="1"/>
      <c r="C21" s="21"/>
      <c r="D21" s="21"/>
      <c r="E21" s="21"/>
      <c r="F21" s="21"/>
      <c r="G21" s="22"/>
      <c r="H21" s="22"/>
      <c r="I21" s="92"/>
      <c r="J21" s="6"/>
      <c r="K21" s="6"/>
      <c r="L21" s="6"/>
      <c r="M21" s="9"/>
      <c r="N21" s="6"/>
      <c r="O21" s="6"/>
      <c r="P21" s="6"/>
      <c r="Q21" s="6"/>
    </row>
    <row r="22" spans="1:28" s="20" customFormat="1" ht="12.75" customHeight="1" x14ac:dyDescent="0.2">
      <c r="A22" s="24">
        <v>2</v>
      </c>
      <c r="B22" s="392" t="s">
        <v>4</v>
      </c>
      <c r="C22" s="393"/>
      <c r="D22" s="393"/>
      <c r="E22" s="393"/>
      <c r="F22" s="393"/>
      <c r="G22" s="393"/>
      <c r="H22" s="394"/>
      <c r="I22" s="92"/>
      <c r="J22" s="6"/>
      <c r="K22" s="6"/>
      <c r="L22" s="6"/>
      <c r="M22" s="9"/>
      <c r="N22" s="6"/>
      <c r="O22" s="6"/>
      <c r="P22" s="6"/>
      <c r="Q22" s="25"/>
      <c r="R22" s="2" t="s">
        <v>65</v>
      </c>
      <c r="S22" s="2" t="s">
        <v>66</v>
      </c>
      <c r="T22" s="14" t="s">
        <v>67</v>
      </c>
      <c r="U22" s="17" t="s">
        <v>65</v>
      </c>
      <c r="V22" s="2" t="s">
        <v>66</v>
      </c>
      <c r="W22" s="2" t="s">
        <v>67</v>
      </c>
      <c r="Y22" s="2" t="s">
        <v>85</v>
      </c>
      <c r="Z22" s="14" t="s">
        <v>181</v>
      </c>
      <c r="AA22" s="17" t="s">
        <v>85</v>
      </c>
      <c r="AB22" s="2" t="s">
        <v>181</v>
      </c>
    </row>
    <row r="23" spans="1:28" s="20" customFormat="1" ht="12.75" customHeight="1" x14ac:dyDescent="0.2">
      <c r="A23" s="400" t="s">
        <v>233</v>
      </c>
      <c r="B23" s="401"/>
      <c r="C23" s="401"/>
      <c r="D23" s="401"/>
      <c r="E23" s="401"/>
      <c r="F23" s="401"/>
      <c r="G23" s="401"/>
      <c r="H23" s="401"/>
      <c r="I23" s="401"/>
      <c r="J23" s="401"/>
      <c r="K23" s="401"/>
      <c r="L23" s="401"/>
      <c r="M23" s="401"/>
      <c r="N23" s="401"/>
      <c r="O23" s="401"/>
      <c r="P23" s="402"/>
      <c r="Q23" s="25"/>
      <c r="R23" s="140"/>
      <c r="S23" s="140"/>
      <c r="T23" s="141"/>
      <c r="U23" s="142"/>
      <c r="V23" s="140"/>
      <c r="W23" s="140"/>
      <c r="Y23" s="140"/>
      <c r="Z23" s="141"/>
      <c r="AA23" s="142"/>
      <c r="AB23" s="140"/>
    </row>
    <row r="24" spans="1:28" ht="12.75" customHeight="1" x14ac:dyDescent="0.2">
      <c r="A24" s="26" t="s">
        <v>116</v>
      </c>
      <c r="B24" s="27" t="s">
        <v>187</v>
      </c>
      <c r="C24" s="132"/>
      <c r="D24" s="21"/>
      <c r="E24" s="132"/>
      <c r="F24" s="133"/>
      <c r="G24" s="28">
        <f t="shared" ref="G24:G29" si="1">E24+F24</f>
        <v>0</v>
      </c>
      <c r="H24" s="28">
        <f t="shared" ref="H24:H29" si="2">C24-G24</f>
        <v>0</v>
      </c>
      <c r="I24" s="92" t="str">
        <f t="shared" ref="I24:I29" si="3">IF(AND($C24="",$E24="",$F24=""),"",IF(AND(OR($C24&lt;&gt;"",$G24&lt;&gt;""),OR(J24="",K24="")),"Select values! -&gt;",""))</f>
        <v/>
      </c>
      <c r="J24" s="134"/>
      <c r="K24" s="134"/>
      <c r="L24" s="3" t="str">
        <f t="shared" ref="L24:L29" si="4">IF(J24=K24,"-", "Allocation change")</f>
        <v>-</v>
      </c>
      <c r="M24" s="92" t="str">
        <f t="shared" ref="M24:M29" si="5">IF(AND($C24="",$E24="",$F24=""),"",IF(AND(OR($C24&lt;&gt;"",$G24&lt;&gt;""),OR(N24="",O24="")),"Select values! -&gt;",""))</f>
        <v/>
      </c>
      <c r="N24" s="134" t="s">
        <v>85</v>
      </c>
      <c r="O24" s="134" t="s">
        <v>85</v>
      </c>
      <c r="P24" s="3" t="str">
        <f t="shared" ref="P24:P29" si="6">IF(N24=O24,"-","Origin change")</f>
        <v>-</v>
      </c>
      <c r="Q24" s="43"/>
      <c r="R24" s="3" t="str">
        <f t="shared" ref="R24:R29" si="7">IF(J24="Internal",C24,"-")</f>
        <v>-</v>
      </c>
      <c r="S24" s="3" t="str">
        <f t="shared" ref="S24:S29" si="8">IF(J24="Related",C24,"-")</f>
        <v>-</v>
      </c>
      <c r="T24" s="15" t="str">
        <f t="shared" ref="T24:T29" si="9">IF(J24="External",C24,"-")</f>
        <v>-</v>
      </c>
      <c r="U24" s="18" t="str">
        <f t="shared" ref="U24:U29" si="10">IF(K24="Internal",G24,"-")</f>
        <v>-</v>
      </c>
      <c r="V24" s="3" t="str">
        <f t="shared" ref="V24:V29" si="11">IF(K24="Related",G24,"-")</f>
        <v>-</v>
      </c>
      <c r="W24" s="3" t="str">
        <f t="shared" ref="W24:W29" si="12">IF(K24="External",G24,"-")</f>
        <v>-</v>
      </c>
      <c r="Y24" s="3" t="str">
        <f t="shared" ref="Y24:Y29" si="13">IF($N24="Canadian",IF($C24="","-",$C24),"-")</f>
        <v>-</v>
      </c>
      <c r="Z24" s="15" t="str">
        <f t="shared" ref="Z24:Z29" si="14">IF($N24="Non-Canadian",IF($C24="","-",$C24),"-")</f>
        <v>-</v>
      </c>
      <c r="AA24" s="18" t="str">
        <f t="shared" ref="AA24:AA29" si="15">IF($O24="Canadian",IF($G24=0,"-",$G24),"-")</f>
        <v>-</v>
      </c>
      <c r="AB24" s="3" t="str">
        <f t="shared" ref="AB24:AB29" si="16">IF($O24="Non-Canadian",IF($G24=0,"-",$G24),"-")</f>
        <v>-</v>
      </c>
    </row>
    <row r="25" spans="1:28" ht="12.75" customHeight="1" x14ac:dyDescent="0.2">
      <c r="A25" s="26" t="s">
        <v>117</v>
      </c>
      <c r="B25" s="27" t="s">
        <v>203</v>
      </c>
      <c r="C25" s="132"/>
      <c r="D25" s="21"/>
      <c r="E25" s="132"/>
      <c r="F25" s="133"/>
      <c r="G25" s="28">
        <f t="shared" si="1"/>
        <v>0</v>
      </c>
      <c r="H25" s="28">
        <f t="shared" si="2"/>
        <v>0</v>
      </c>
      <c r="I25" s="92" t="str">
        <f t="shared" si="3"/>
        <v/>
      </c>
      <c r="J25" s="134"/>
      <c r="K25" s="134"/>
      <c r="L25" s="3" t="str">
        <f t="shared" si="4"/>
        <v>-</v>
      </c>
      <c r="M25" s="92" t="str">
        <f t="shared" si="5"/>
        <v/>
      </c>
      <c r="N25" s="134" t="s">
        <v>85</v>
      </c>
      <c r="O25" s="134" t="s">
        <v>85</v>
      </c>
      <c r="P25" s="3" t="str">
        <f t="shared" si="6"/>
        <v>-</v>
      </c>
      <c r="Q25" s="43"/>
      <c r="R25" s="3" t="str">
        <f t="shared" si="7"/>
        <v>-</v>
      </c>
      <c r="S25" s="3" t="str">
        <f t="shared" si="8"/>
        <v>-</v>
      </c>
      <c r="T25" s="15" t="str">
        <f t="shared" si="9"/>
        <v>-</v>
      </c>
      <c r="U25" s="18" t="str">
        <f t="shared" si="10"/>
        <v>-</v>
      </c>
      <c r="V25" s="3" t="str">
        <f t="shared" si="11"/>
        <v>-</v>
      </c>
      <c r="W25" s="3" t="str">
        <f t="shared" si="12"/>
        <v>-</v>
      </c>
      <c r="Y25" s="3" t="str">
        <f t="shared" si="13"/>
        <v>-</v>
      </c>
      <c r="Z25" s="15" t="str">
        <f t="shared" si="14"/>
        <v>-</v>
      </c>
      <c r="AA25" s="18" t="str">
        <f t="shared" si="15"/>
        <v>-</v>
      </c>
      <c r="AB25" s="3" t="str">
        <f t="shared" si="16"/>
        <v>-</v>
      </c>
    </row>
    <row r="26" spans="1:28" ht="12.75" customHeight="1" x14ac:dyDescent="0.2">
      <c r="A26" s="26" t="s">
        <v>118</v>
      </c>
      <c r="B26" s="27" t="s">
        <v>204</v>
      </c>
      <c r="C26" s="132"/>
      <c r="D26" s="21"/>
      <c r="E26" s="132"/>
      <c r="F26" s="133"/>
      <c r="G26" s="28">
        <f t="shared" si="1"/>
        <v>0</v>
      </c>
      <c r="H26" s="28">
        <f t="shared" si="2"/>
        <v>0</v>
      </c>
      <c r="I26" s="92" t="str">
        <f t="shared" si="3"/>
        <v/>
      </c>
      <c r="J26" s="134"/>
      <c r="K26" s="134"/>
      <c r="L26" s="3" t="str">
        <f t="shared" si="4"/>
        <v>-</v>
      </c>
      <c r="M26" s="92" t="str">
        <f t="shared" si="5"/>
        <v/>
      </c>
      <c r="N26" s="134" t="s">
        <v>85</v>
      </c>
      <c r="O26" s="134" t="s">
        <v>85</v>
      </c>
      <c r="P26" s="3" t="str">
        <f t="shared" si="6"/>
        <v>-</v>
      </c>
      <c r="Q26" s="43"/>
      <c r="R26" s="3" t="str">
        <f t="shared" si="7"/>
        <v>-</v>
      </c>
      <c r="S26" s="3" t="str">
        <f t="shared" si="8"/>
        <v>-</v>
      </c>
      <c r="T26" s="15" t="str">
        <f t="shared" si="9"/>
        <v>-</v>
      </c>
      <c r="U26" s="18" t="str">
        <f t="shared" si="10"/>
        <v>-</v>
      </c>
      <c r="V26" s="3" t="str">
        <f t="shared" si="11"/>
        <v>-</v>
      </c>
      <c r="W26" s="3" t="str">
        <f t="shared" si="12"/>
        <v>-</v>
      </c>
      <c r="Y26" s="3" t="str">
        <f t="shared" si="13"/>
        <v>-</v>
      </c>
      <c r="Z26" s="15" t="str">
        <f t="shared" si="14"/>
        <v>-</v>
      </c>
      <c r="AA26" s="18" t="str">
        <f t="shared" si="15"/>
        <v>-</v>
      </c>
      <c r="AB26" s="3" t="str">
        <f t="shared" si="16"/>
        <v>-</v>
      </c>
    </row>
    <row r="27" spans="1:28" ht="12.75" customHeight="1" x14ac:dyDescent="0.2">
      <c r="A27" s="26" t="s">
        <v>119</v>
      </c>
      <c r="B27" s="27" t="s">
        <v>205</v>
      </c>
      <c r="C27" s="132"/>
      <c r="D27" s="21"/>
      <c r="E27" s="132"/>
      <c r="F27" s="133"/>
      <c r="G27" s="28">
        <f t="shared" si="1"/>
        <v>0</v>
      </c>
      <c r="H27" s="28">
        <f t="shared" si="2"/>
        <v>0</v>
      </c>
      <c r="I27" s="92" t="str">
        <f t="shared" si="3"/>
        <v/>
      </c>
      <c r="J27" s="134"/>
      <c r="K27" s="134"/>
      <c r="L27" s="3" t="str">
        <f t="shared" si="4"/>
        <v>-</v>
      </c>
      <c r="M27" s="92" t="str">
        <f t="shared" si="5"/>
        <v/>
      </c>
      <c r="N27" s="134" t="s">
        <v>85</v>
      </c>
      <c r="O27" s="134" t="s">
        <v>85</v>
      </c>
      <c r="P27" s="3" t="str">
        <f t="shared" si="6"/>
        <v>-</v>
      </c>
      <c r="Q27" s="43"/>
      <c r="R27" s="3" t="str">
        <f t="shared" si="7"/>
        <v>-</v>
      </c>
      <c r="S27" s="3" t="str">
        <f t="shared" si="8"/>
        <v>-</v>
      </c>
      <c r="T27" s="15" t="str">
        <f t="shared" si="9"/>
        <v>-</v>
      </c>
      <c r="U27" s="18" t="str">
        <f t="shared" si="10"/>
        <v>-</v>
      </c>
      <c r="V27" s="3" t="str">
        <f t="shared" si="11"/>
        <v>-</v>
      </c>
      <c r="W27" s="3" t="str">
        <f t="shared" si="12"/>
        <v>-</v>
      </c>
      <c r="Y27" s="3" t="str">
        <f t="shared" si="13"/>
        <v>-</v>
      </c>
      <c r="Z27" s="15" t="str">
        <f t="shared" si="14"/>
        <v>-</v>
      </c>
      <c r="AA27" s="18" t="str">
        <f t="shared" si="15"/>
        <v>-</v>
      </c>
      <c r="AB27" s="3" t="str">
        <f t="shared" si="16"/>
        <v>-</v>
      </c>
    </row>
    <row r="28" spans="1:28" ht="12.75" customHeight="1" x14ac:dyDescent="0.2">
      <c r="A28" s="26" t="s">
        <v>120</v>
      </c>
      <c r="B28" s="27" t="s">
        <v>206</v>
      </c>
      <c r="C28" s="132"/>
      <c r="D28" s="21"/>
      <c r="E28" s="132"/>
      <c r="F28" s="133"/>
      <c r="G28" s="28">
        <f t="shared" si="1"/>
        <v>0</v>
      </c>
      <c r="H28" s="28">
        <f t="shared" si="2"/>
        <v>0</v>
      </c>
      <c r="I28" s="92" t="str">
        <f t="shared" si="3"/>
        <v/>
      </c>
      <c r="J28" s="134"/>
      <c r="K28" s="134"/>
      <c r="L28" s="3" t="str">
        <f t="shared" si="4"/>
        <v>-</v>
      </c>
      <c r="M28" s="92" t="str">
        <f t="shared" si="5"/>
        <v/>
      </c>
      <c r="N28" s="134" t="s">
        <v>85</v>
      </c>
      <c r="O28" s="134" t="s">
        <v>85</v>
      </c>
      <c r="P28" s="3" t="str">
        <f t="shared" si="6"/>
        <v>-</v>
      </c>
      <c r="Q28" s="43"/>
      <c r="R28" s="3" t="str">
        <f t="shared" si="7"/>
        <v>-</v>
      </c>
      <c r="S28" s="3" t="str">
        <f t="shared" si="8"/>
        <v>-</v>
      </c>
      <c r="T28" s="15" t="str">
        <f t="shared" si="9"/>
        <v>-</v>
      </c>
      <c r="U28" s="18" t="str">
        <f t="shared" si="10"/>
        <v>-</v>
      </c>
      <c r="V28" s="3" t="str">
        <f t="shared" si="11"/>
        <v>-</v>
      </c>
      <c r="W28" s="3" t="str">
        <f t="shared" si="12"/>
        <v>-</v>
      </c>
      <c r="Y28" s="3" t="str">
        <f t="shared" si="13"/>
        <v>-</v>
      </c>
      <c r="Z28" s="15" t="str">
        <f t="shared" si="14"/>
        <v>-</v>
      </c>
      <c r="AA28" s="18" t="str">
        <f t="shared" si="15"/>
        <v>-</v>
      </c>
      <c r="AB28" s="3" t="str">
        <f t="shared" si="16"/>
        <v>-</v>
      </c>
    </row>
    <row r="29" spans="1:28" ht="12.75" customHeight="1" x14ac:dyDescent="0.2">
      <c r="A29" s="26"/>
      <c r="B29" s="27"/>
      <c r="C29" s="132"/>
      <c r="D29" s="21"/>
      <c r="E29" s="132"/>
      <c r="F29" s="133"/>
      <c r="G29" s="28">
        <f t="shared" si="1"/>
        <v>0</v>
      </c>
      <c r="H29" s="28">
        <f t="shared" si="2"/>
        <v>0</v>
      </c>
      <c r="I29" s="92" t="str">
        <f t="shared" si="3"/>
        <v/>
      </c>
      <c r="J29" s="134"/>
      <c r="K29" s="134"/>
      <c r="L29" s="3" t="str">
        <f t="shared" si="4"/>
        <v>-</v>
      </c>
      <c r="M29" s="92" t="str">
        <f t="shared" si="5"/>
        <v/>
      </c>
      <c r="N29" s="134" t="s">
        <v>85</v>
      </c>
      <c r="O29" s="134" t="s">
        <v>85</v>
      </c>
      <c r="P29" s="3" t="str">
        <f t="shared" si="6"/>
        <v>-</v>
      </c>
      <c r="Q29" s="43"/>
      <c r="R29" s="3" t="str">
        <f t="shared" si="7"/>
        <v>-</v>
      </c>
      <c r="S29" s="3" t="str">
        <f t="shared" si="8"/>
        <v>-</v>
      </c>
      <c r="T29" s="15" t="str">
        <f t="shared" si="9"/>
        <v>-</v>
      </c>
      <c r="U29" s="18" t="str">
        <f t="shared" si="10"/>
        <v>-</v>
      </c>
      <c r="V29" s="3" t="str">
        <f t="shared" si="11"/>
        <v>-</v>
      </c>
      <c r="W29" s="3" t="str">
        <f t="shared" si="12"/>
        <v>-</v>
      </c>
      <c r="Y29" s="3" t="str">
        <f t="shared" si="13"/>
        <v>-</v>
      </c>
      <c r="Z29" s="15" t="str">
        <f t="shared" si="14"/>
        <v>-</v>
      </c>
      <c r="AA29" s="18" t="str">
        <f t="shared" si="15"/>
        <v>-</v>
      </c>
      <c r="AB29" s="3" t="str">
        <f t="shared" si="16"/>
        <v>-</v>
      </c>
    </row>
    <row r="30" spans="1:28" s="20" customFormat="1" ht="12.75" customHeight="1" x14ac:dyDescent="0.2">
      <c r="A30" s="24">
        <v>2</v>
      </c>
      <c r="B30" s="29" t="s">
        <v>5</v>
      </c>
      <c r="C30" s="30">
        <f>ROUND(SUM(C24:C29),0)</f>
        <v>0</v>
      </c>
      <c r="D30" s="44"/>
      <c r="E30" s="30">
        <f>ROUND(SUM(E24:E29),0)</f>
        <v>0</v>
      </c>
      <c r="F30" s="48">
        <f>ROUND(SUM(F24:F29),0)</f>
        <v>0</v>
      </c>
      <c r="G30" s="30">
        <f>ROUND(SUM(G24:G29),0)</f>
        <v>0</v>
      </c>
      <c r="H30" s="30">
        <f>SUM(H24:H29)</f>
        <v>0</v>
      </c>
      <c r="I30" s="92"/>
      <c r="J30" s="6"/>
      <c r="K30" s="6"/>
      <c r="L30" s="6"/>
      <c r="M30" s="9"/>
      <c r="N30" s="6"/>
      <c r="O30" s="6"/>
      <c r="P30" s="6"/>
      <c r="Q30" s="25"/>
      <c r="R30" s="4">
        <f>ROUND(SUM(R24:R29),0)</f>
        <v>0</v>
      </c>
      <c r="S30" s="4">
        <f t="shared" ref="S30:W30" si="17">ROUND(SUM(S24:S29),0)</f>
        <v>0</v>
      </c>
      <c r="T30" s="16">
        <f t="shared" si="17"/>
        <v>0</v>
      </c>
      <c r="U30" s="19">
        <f t="shared" si="17"/>
        <v>0</v>
      </c>
      <c r="V30" s="4">
        <f t="shared" si="17"/>
        <v>0</v>
      </c>
      <c r="W30" s="4">
        <f t="shared" si="17"/>
        <v>0</v>
      </c>
      <c r="Y30" s="4">
        <f>ROUND(SUM(Y24:Y29),0)</f>
        <v>0</v>
      </c>
      <c r="Z30" s="16">
        <f>ROUND(SUM(Z24:Z29),0)</f>
        <v>0</v>
      </c>
      <c r="AA30" s="19">
        <f>ROUND(SUM(AA24:AA29),0)</f>
        <v>0</v>
      </c>
      <c r="AB30" s="4">
        <f>ROUND(SUM(AB24:AB29),0)</f>
        <v>0</v>
      </c>
    </row>
    <row r="31" spans="1:28" ht="12.75" customHeight="1" x14ac:dyDescent="0.2">
      <c r="B31" s="1"/>
      <c r="C31" s="21"/>
      <c r="D31" s="21"/>
      <c r="E31" s="21"/>
      <c r="F31" s="21"/>
      <c r="G31" s="22"/>
      <c r="H31" s="22"/>
      <c r="I31" s="92"/>
      <c r="J31" s="6"/>
      <c r="K31" s="6"/>
      <c r="L31" s="6"/>
      <c r="M31" s="9"/>
      <c r="N31" s="6"/>
      <c r="O31" s="6"/>
      <c r="P31" s="6"/>
      <c r="Q31" s="6"/>
      <c r="R31" s="6"/>
      <c r="S31" s="6"/>
      <c r="T31" s="6"/>
      <c r="Y31" s="9"/>
      <c r="Z31" s="9"/>
      <c r="AA31" s="9"/>
      <c r="AB31" s="9"/>
    </row>
    <row r="32" spans="1:28" s="20" customFormat="1" ht="12.75" customHeight="1" x14ac:dyDescent="0.2">
      <c r="A32" s="24">
        <v>3</v>
      </c>
      <c r="B32" s="392" t="s">
        <v>6</v>
      </c>
      <c r="C32" s="393"/>
      <c r="D32" s="393"/>
      <c r="E32" s="393"/>
      <c r="F32" s="393"/>
      <c r="G32" s="393"/>
      <c r="H32" s="394"/>
      <c r="I32" s="92"/>
      <c r="J32" s="6"/>
      <c r="K32" s="6"/>
      <c r="L32" s="6"/>
      <c r="M32" s="9"/>
      <c r="N32" s="6"/>
      <c r="O32" s="6"/>
      <c r="P32" s="6"/>
      <c r="Q32" s="25"/>
      <c r="R32" s="2" t="s">
        <v>65</v>
      </c>
      <c r="S32" s="2" t="s">
        <v>66</v>
      </c>
      <c r="T32" s="14" t="s">
        <v>67</v>
      </c>
      <c r="U32" s="17" t="s">
        <v>65</v>
      </c>
      <c r="V32" s="2" t="s">
        <v>66</v>
      </c>
      <c r="W32" s="2" t="s">
        <v>67</v>
      </c>
      <c r="Y32" s="2" t="s">
        <v>85</v>
      </c>
      <c r="Z32" s="14" t="s">
        <v>181</v>
      </c>
      <c r="AA32" s="17" t="s">
        <v>85</v>
      </c>
      <c r="AB32" s="2" t="s">
        <v>181</v>
      </c>
    </row>
    <row r="33" spans="1:28" s="20" customFormat="1" ht="12.75" customHeight="1" x14ac:dyDescent="0.2">
      <c r="A33" s="403" t="s">
        <v>283</v>
      </c>
      <c r="B33" s="404"/>
      <c r="C33" s="404"/>
      <c r="D33" s="404"/>
      <c r="E33" s="404"/>
      <c r="F33" s="404"/>
      <c r="G33" s="404"/>
      <c r="H33" s="404"/>
      <c r="I33" s="404"/>
      <c r="J33" s="404"/>
      <c r="K33" s="404"/>
      <c r="L33" s="404"/>
      <c r="M33" s="404"/>
      <c r="N33" s="404"/>
      <c r="O33" s="404"/>
      <c r="P33" s="405"/>
      <c r="Q33" s="25"/>
      <c r="R33" s="140"/>
      <c r="S33" s="140"/>
      <c r="T33" s="141"/>
      <c r="U33" s="142"/>
      <c r="V33" s="140"/>
      <c r="W33" s="140"/>
      <c r="Y33" s="140"/>
      <c r="Z33" s="141"/>
      <c r="AA33" s="142"/>
      <c r="AB33" s="140"/>
    </row>
    <row r="34" spans="1:28" ht="12.75" customHeight="1" x14ac:dyDescent="0.2">
      <c r="A34" s="26" t="s">
        <v>121</v>
      </c>
      <c r="B34" s="46" t="s">
        <v>7</v>
      </c>
      <c r="C34" s="132"/>
      <c r="D34" s="21"/>
      <c r="E34" s="132"/>
      <c r="F34" s="133"/>
      <c r="G34" s="28">
        <f>E34+F34</f>
        <v>0</v>
      </c>
      <c r="H34" s="28">
        <f>C34-G34</f>
        <v>0</v>
      </c>
      <c r="I34" s="92" t="str">
        <f>IF(AND($C34="",$E34="",$F34=""),"",IF(AND(OR($C34&lt;&gt;"",$G34&lt;&gt;""),OR(J34="",K34="")),"Select values! -&gt;",""))</f>
        <v/>
      </c>
      <c r="J34" s="134"/>
      <c r="K34" s="134"/>
      <c r="L34" s="3" t="str">
        <f t="shared" ref="L34:L38" si="18">IF(J34=K34,"-", "Allocation change")</f>
        <v>-</v>
      </c>
      <c r="M34" s="92" t="str">
        <f t="shared" ref="M34:M38" si="19">IF(AND($C34="",$E34="",$F34=""),"",IF(AND(OR($C34&lt;&gt;"",$G34&lt;&gt;""),OR(N34="",O34="")),"Select values! -&gt;",""))</f>
        <v/>
      </c>
      <c r="N34" s="134" t="s">
        <v>85</v>
      </c>
      <c r="O34" s="134" t="s">
        <v>85</v>
      </c>
      <c r="P34" s="3" t="str">
        <f t="shared" ref="P34:P38" si="20">IF(N34=O34,"-","Origin change")</f>
        <v>-</v>
      </c>
      <c r="Q34" s="43"/>
      <c r="R34" s="3" t="str">
        <f>IF(J34="Internal",C34,"-")</f>
        <v>-</v>
      </c>
      <c r="S34" s="3" t="str">
        <f>IF(J34="Related",C34,"-")</f>
        <v>-</v>
      </c>
      <c r="T34" s="15" t="str">
        <f>IF(J34="External",C34,"-")</f>
        <v>-</v>
      </c>
      <c r="U34" s="18" t="str">
        <f>IF(K34="Internal",G34,"-")</f>
        <v>-</v>
      </c>
      <c r="V34" s="3" t="str">
        <f>IF(K34="Related",G34,"-")</f>
        <v>-</v>
      </c>
      <c r="W34" s="3" t="str">
        <f>IF(K34="External",G34,"-")</f>
        <v>-</v>
      </c>
      <c r="Y34" s="3" t="str">
        <f>IF($N34="Canadian",IF($C34="","-",$C34),"-")</f>
        <v>-</v>
      </c>
      <c r="Z34" s="15" t="str">
        <f>IF($N34="Non-Canadian",IF($C34="","-",$C34),"-")</f>
        <v>-</v>
      </c>
      <c r="AA34" s="18" t="str">
        <f>IF($O34="Canadian",IF($G34=0,"-",$G34),"-")</f>
        <v>-</v>
      </c>
      <c r="AB34" s="3" t="str">
        <f>IF($O34="Non-Canadian",IF($G34=0,"-",$G34),"-")</f>
        <v>-</v>
      </c>
    </row>
    <row r="35" spans="1:28" ht="12.75" customHeight="1" x14ac:dyDescent="0.2">
      <c r="A35" s="26" t="s">
        <v>122</v>
      </c>
      <c r="B35" s="46" t="s">
        <v>207</v>
      </c>
      <c r="C35" s="132"/>
      <c r="D35" s="21"/>
      <c r="E35" s="132"/>
      <c r="F35" s="133"/>
      <c r="G35" s="28">
        <f>E35+F35</f>
        <v>0</v>
      </c>
      <c r="H35" s="28">
        <f>C35-G35</f>
        <v>0</v>
      </c>
      <c r="I35" s="92" t="str">
        <f>IF(AND($C35="",$E35="",$F35=""),"",IF(AND(OR($C35&lt;&gt;"",$G35&lt;&gt;""),OR(J35="",K35="")),"Select values! -&gt;",""))</f>
        <v/>
      </c>
      <c r="J35" s="134"/>
      <c r="K35" s="134"/>
      <c r="L35" s="3" t="str">
        <f t="shared" si="18"/>
        <v>-</v>
      </c>
      <c r="M35" s="92" t="str">
        <f t="shared" si="19"/>
        <v/>
      </c>
      <c r="N35" s="134" t="s">
        <v>85</v>
      </c>
      <c r="O35" s="134" t="s">
        <v>85</v>
      </c>
      <c r="P35" s="3" t="str">
        <f t="shared" si="20"/>
        <v>-</v>
      </c>
      <c r="Q35" s="43"/>
      <c r="R35" s="3" t="str">
        <f>IF(J35="Internal",C35,"-")</f>
        <v>-</v>
      </c>
      <c r="S35" s="3" t="str">
        <f>IF(J35="Related",C35,"-")</f>
        <v>-</v>
      </c>
      <c r="T35" s="15" t="str">
        <f>IF(J35="External",C35,"-")</f>
        <v>-</v>
      </c>
      <c r="U35" s="18" t="str">
        <f>IF(K35="Internal",G35,"-")</f>
        <v>-</v>
      </c>
      <c r="V35" s="3" t="str">
        <f>IF(K35="Related",G35,"-")</f>
        <v>-</v>
      </c>
      <c r="W35" s="3" t="str">
        <f>IF(K35="External",G35,"-")</f>
        <v>-</v>
      </c>
      <c r="Y35" s="3" t="str">
        <f>IF($N35="Canadian",IF($C35="","-",$C35),"-")</f>
        <v>-</v>
      </c>
      <c r="Z35" s="15" t="str">
        <f>IF($N35="Non-Canadian",IF($C35="","-",$C35),"-")</f>
        <v>-</v>
      </c>
      <c r="AA35" s="18" t="str">
        <f>IF($O35="Canadian",IF($G35=0,"-",$G35),"-")</f>
        <v>-</v>
      </c>
      <c r="AB35" s="3" t="str">
        <f>IF($O35="Non-Canadian",IF($G35=0,"-",$G35),"-")</f>
        <v>-</v>
      </c>
    </row>
    <row r="36" spans="1:28" ht="12.75" customHeight="1" x14ac:dyDescent="0.2">
      <c r="A36" s="26" t="s">
        <v>123</v>
      </c>
      <c r="B36" s="46" t="s">
        <v>8</v>
      </c>
      <c r="C36" s="132"/>
      <c r="D36" s="21"/>
      <c r="E36" s="132"/>
      <c r="F36" s="133"/>
      <c r="G36" s="28">
        <f>E36+F36</f>
        <v>0</v>
      </c>
      <c r="H36" s="28">
        <f>C36-G36</f>
        <v>0</v>
      </c>
      <c r="I36" s="92" t="str">
        <f>IF(AND($C36="",$E36="",$F36=""),"",IF(AND(OR($C36&lt;&gt;"",$G36&lt;&gt;""),OR(J36="",K36="")),"Select values! -&gt;",""))</f>
        <v/>
      </c>
      <c r="J36" s="134"/>
      <c r="K36" s="134"/>
      <c r="L36" s="3" t="str">
        <f t="shared" si="18"/>
        <v>-</v>
      </c>
      <c r="M36" s="92" t="str">
        <f t="shared" si="19"/>
        <v/>
      </c>
      <c r="N36" s="134" t="s">
        <v>85</v>
      </c>
      <c r="O36" s="134" t="s">
        <v>85</v>
      </c>
      <c r="P36" s="3" t="str">
        <f t="shared" si="20"/>
        <v>-</v>
      </c>
      <c r="Q36" s="43"/>
      <c r="R36" s="3" t="str">
        <f>IF(J36="Internal",C36,"-")</f>
        <v>-</v>
      </c>
      <c r="S36" s="3" t="str">
        <f>IF(J36="Related",C36,"-")</f>
        <v>-</v>
      </c>
      <c r="T36" s="15" t="str">
        <f>IF(J36="External",C36,"-")</f>
        <v>-</v>
      </c>
      <c r="U36" s="18" t="str">
        <f>IF(K36="Internal",G36,"-")</f>
        <v>-</v>
      </c>
      <c r="V36" s="3" t="str">
        <f>IF(K36="Related",G36,"-")</f>
        <v>-</v>
      </c>
      <c r="W36" s="3" t="str">
        <f>IF(K36="External",G36,"-")</f>
        <v>-</v>
      </c>
      <c r="Y36" s="3" t="str">
        <f>IF($N36="Canadian",IF($C36="","-",$C36),"-")</f>
        <v>-</v>
      </c>
      <c r="Z36" s="15" t="str">
        <f>IF($N36="Non-Canadian",IF($C36="","-",$C36),"-")</f>
        <v>-</v>
      </c>
      <c r="AA36" s="18" t="str">
        <f>IF($O36="Canadian",IF($G36=0,"-",$G36),"-")</f>
        <v>-</v>
      </c>
      <c r="AB36" s="3" t="str">
        <f>IF($O36="Non-Canadian",IF($G36=0,"-",$G36),"-")</f>
        <v>-</v>
      </c>
    </row>
    <row r="37" spans="1:28" ht="12.75" customHeight="1" x14ac:dyDescent="0.2">
      <c r="A37" s="26" t="s">
        <v>124</v>
      </c>
      <c r="B37" s="46" t="s">
        <v>52</v>
      </c>
      <c r="C37" s="132"/>
      <c r="D37" s="21"/>
      <c r="E37" s="132"/>
      <c r="F37" s="133"/>
      <c r="G37" s="28">
        <f>E37+F37</f>
        <v>0</v>
      </c>
      <c r="H37" s="28">
        <f>C37-G37</f>
        <v>0</v>
      </c>
      <c r="I37" s="92" t="str">
        <f>IF(AND($C37="",$E37="",$F37=""),"",IF(AND(OR($C37&lt;&gt;"",$G37&lt;&gt;""),OR(J37="",K37="")),"Select values! -&gt;",""))</f>
        <v/>
      </c>
      <c r="J37" s="134"/>
      <c r="K37" s="134"/>
      <c r="L37" s="3" t="str">
        <f t="shared" si="18"/>
        <v>-</v>
      </c>
      <c r="M37" s="92" t="str">
        <f t="shared" si="19"/>
        <v/>
      </c>
      <c r="N37" s="134" t="s">
        <v>85</v>
      </c>
      <c r="O37" s="134" t="s">
        <v>85</v>
      </c>
      <c r="P37" s="3" t="str">
        <f t="shared" si="20"/>
        <v>-</v>
      </c>
      <c r="Q37" s="43"/>
      <c r="R37" s="3" t="str">
        <f>IF(J37="Internal",C37,"-")</f>
        <v>-</v>
      </c>
      <c r="S37" s="3" t="str">
        <f>IF(J37="Related",C37,"-")</f>
        <v>-</v>
      </c>
      <c r="T37" s="15" t="str">
        <f>IF(J37="External",C37,"-")</f>
        <v>-</v>
      </c>
      <c r="U37" s="18" t="str">
        <f>IF(K37="Internal",G37,"-")</f>
        <v>-</v>
      </c>
      <c r="V37" s="3" t="str">
        <f>IF(K37="Related",G37,"-")</f>
        <v>-</v>
      </c>
      <c r="W37" s="3" t="str">
        <f>IF(K37="External",G37,"-")</f>
        <v>-</v>
      </c>
      <c r="Y37" s="3" t="str">
        <f>IF($N37="Canadian",IF($C37="","-",$C37),"-")</f>
        <v>-</v>
      </c>
      <c r="Z37" s="15" t="str">
        <f>IF($N37="Non-Canadian",IF($C37="","-",$C37),"-")</f>
        <v>-</v>
      </c>
      <c r="AA37" s="18" t="str">
        <f>IF($O37="Canadian",IF($G37=0,"-",$G37),"-")</f>
        <v>-</v>
      </c>
      <c r="AB37" s="3" t="str">
        <f>IF($O37="Non-Canadian",IF($G37=0,"-",$G37),"-")</f>
        <v>-</v>
      </c>
    </row>
    <row r="38" spans="1:28" ht="12.75" customHeight="1" x14ac:dyDescent="0.2">
      <c r="A38" s="26"/>
      <c r="B38" s="46"/>
      <c r="C38" s="132"/>
      <c r="D38" s="21"/>
      <c r="E38" s="132"/>
      <c r="F38" s="133"/>
      <c r="G38" s="28">
        <f>E38+F38</f>
        <v>0</v>
      </c>
      <c r="H38" s="28">
        <f>C38-G38</f>
        <v>0</v>
      </c>
      <c r="I38" s="92" t="str">
        <f>IF(AND($C38="",$E38="",$F38=""),"",IF(AND(OR($C38&lt;&gt;"",$G38&lt;&gt;""),OR(J38="",K38="")),"Select values! -&gt;",""))</f>
        <v/>
      </c>
      <c r="J38" s="134"/>
      <c r="K38" s="134"/>
      <c r="L38" s="3" t="str">
        <f t="shared" si="18"/>
        <v>-</v>
      </c>
      <c r="M38" s="92" t="str">
        <f t="shared" si="19"/>
        <v/>
      </c>
      <c r="N38" s="134" t="s">
        <v>85</v>
      </c>
      <c r="O38" s="134" t="s">
        <v>85</v>
      </c>
      <c r="P38" s="3" t="str">
        <f t="shared" si="20"/>
        <v>-</v>
      </c>
      <c r="Q38" s="43"/>
      <c r="R38" s="3" t="str">
        <f>IF(J38="Internal",C38,"-")</f>
        <v>-</v>
      </c>
      <c r="S38" s="3" t="str">
        <f>IF(J38="Related",C38,"-")</f>
        <v>-</v>
      </c>
      <c r="T38" s="15" t="str">
        <f>IF(J38="External",C38,"-")</f>
        <v>-</v>
      </c>
      <c r="U38" s="18" t="str">
        <f>IF(K38="Internal",G38,"-")</f>
        <v>-</v>
      </c>
      <c r="V38" s="3" t="str">
        <f>IF(K38="Related",G38,"-")</f>
        <v>-</v>
      </c>
      <c r="W38" s="3" t="str">
        <f>IF(K38="External",G38,"-")</f>
        <v>-</v>
      </c>
      <c r="Y38" s="3" t="str">
        <f>IF($N38="Canadian",IF($C38="","-",$C38),"-")</f>
        <v>-</v>
      </c>
      <c r="Z38" s="15" t="str">
        <f>IF($N38="Non-Canadian",IF($C38="","-",$C38),"-")</f>
        <v>-</v>
      </c>
      <c r="AA38" s="18" t="str">
        <f>IF($O38="Canadian",IF($G38=0,"-",$G38),"-")</f>
        <v>-</v>
      </c>
      <c r="AB38" s="3" t="str">
        <f>IF($O38="Non-Canadian",IF($G38=0,"-",$G38),"-")</f>
        <v>-</v>
      </c>
    </row>
    <row r="39" spans="1:28" s="20" customFormat="1" ht="12.75" customHeight="1" x14ac:dyDescent="0.2">
      <c r="A39" s="24">
        <v>3</v>
      </c>
      <c r="B39" s="47" t="s">
        <v>9</v>
      </c>
      <c r="C39" s="30">
        <f>ROUND(SUM(C34:C38),0)</f>
        <v>0</v>
      </c>
      <c r="D39" s="44"/>
      <c r="E39" s="30">
        <f>ROUND(SUM(E34:E38),0)</f>
        <v>0</v>
      </c>
      <c r="F39" s="48">
        <f>ROUND(SUM(F34:F38),0)</f>
        <v>0</v>
      </c>
      <c r="G39" s="30">
        <f>ROUND(SUM(G34:G38),0)</f>
        <v>0</v>
      </c>
      <c r="H39" s="30">
        <f>SUM(H34:H38)</f>
        <v>0</v>
      </c>
      <c r="I39" s="92"/>
      <c r="J39" s="6"/>
      <c r="K39" s="6"/>
      <c r="L39" s="6"/>
      <c r="M39" s="9"/>
      <c r="N39" s="6"/>
      <c r="O39" s="6"/>
      <c r="P39" s="6"/>
      <c r="Q39" s="25"/>
      <c r="R39" s="4">
        <f>ROUND(SUM(R34:R38),0)</f>
        <v>0</v>
      </c>
      <c r="S39" s="4">
        <f t="shared" ref="S39:W39" si="21">ROUND(SUM(S34:S38),0)</f>
        <v>0</v>
      </c>
      <c r="T39" s="16">
        <f t="shared" si="21"/>
        <v>0</v>
      </c>
      <c r="U39" s="19">
        <f t="shared" si="21"/>
        <v>0</v>
      </c>
      <c r="V39" s="4">
        <f t="shared" si="21"/>
        <v>0</v>
      </c>
      <c r="W39" s="4">
        <f t="shared" si="21"/>
        <v>0</v>
      </c>
      <c r="Y39" s="4">
        <f>ROUND(SUM(Y34:Y38),0)</f>
        <v>0</v>
      </c>
      <c r="Z39" s="16">
        <f>ROUND(SUM(Z34:Z38),0)</f>
        <v>0</v>
      </c>
      <c r="AA39" s="19">
        <f>ROUND(SUM(AA34:AA38),0)</f>
        <v>0</v>
      </c>
      <c r="AB39" s="4">
        <f>ROUND(SUM(AB34:AB38),0)</f>
        <v>0</v>
      </c>
    </row>
    <row r="40" spans="1:28" ht="12.75" customHeight="1" thickBot="1" x14ac:dyDescent="0.25">
      <c r="B40" s="1"/>
      <c r="C40" s="21"/>
      <c r="D40" s="21"/>
      <c r="E40" s="21"/>
      <c r="F40" s="21"/>
      <c r="G40" s="22"/>
      <c r="H40" s="22"/>
      <c r="I40" s="92"/>
      <c r="J40" s="6"/>
      <c r="K40" s="6"/>
      <c r="L40" s="6"/>
      <c r="M40" s="9"/>
      <c r="N40" s="6"/>
      <c r="O40" s="6"/>
      <c r="P40" s="6"/>
      <c r="Q40" s="6"/>
      <c r="R40" s="6"/>
      <c r="S40" s="6"/>
      <c r="T40" s="6"/>
      <c r="Y40" s="9"/>
      <c r="Z40" s="9"/>
      <c r="AA40" s="9"/>
      <c r="AB40" s="9"/>
    </row>
    <row r="41" spans="1:28" ht="14.25" customHeight="1" thickBot="1" x14ac:dyDescent="0.25">
      <c r="A41" s="397" t="s">
        <v>47</v>
      </c>
      <c r="B41" s="423"/>
      <c r="C41" s="423"/>
      <c r="D41" s="423"/>
      <c r="E41" s="423"/>
      <c r="F41" s="423"/>
      <c r="G41" s="423"/>
      <c r="H41" s="424"/>
      <c r="I41" s="92"/>
      <c r="J41" s="6"/>
      <c r="K41" s="6"/>
      <c r="L41" s="6"/>
      <c r="M41" s="9"/>
      <c r="N41" s="6"/>
      <c r="O41" s="6"/>
      <c r="P41" s="6"/>
      <c r="Q41" s="6"/>
      <c r="R41" s="6"/>
      <c r="S41" s="6"/>
      <c r="T41" s="6"/>
      <c r="Y41" s="9"/>
      <c r="Z41" s="9"/>
      <c r="AA41" s="9"/>
      <c r="AB41" s="9"/>
    </row>
    <row r="42" spans="1:28" ht="12.75" customHeight="1" x14ac:dyDescent="0.2">
      <c r="A42" s="400" t="s">
        <v>234</v>
      </c>
      <c r="B42" s="401"/>
      <c r="C42" s="401"/>
      <c r="D42" s="401"/>
      <c r="E42" s="401"/>
      <c r="F42" s="401"/>
      <c r="G42" s="401"/>
      <c r="H42" s="401"/>
      <c r="I42" s="401"/>
      <c r="J42" s="401"/>
      <c r="K42" s="401"/>
      <c r="L42" s="401"/>
      <c r="M42" s="401"/>
      <c r="N42" s="401"/>
      <c r="O42" s="401"/>
      <c r="P42" s="402"/>
      <c r="Q42" s="6"/>
      <c r="R42" s="6"/>
      <c r="S42" s="6"/>
      <c r="T42" s="6"/>
      <c r="Y42" s="9"/>
      <c r="Z42" s="9"/>
      <c r="AA42" s="9"/>
      <c r="AB42" s="9"/>
    </row>
    <row r="43" spans="1:28" s="20" customFormat="1" ht="12.75" customHeight="1" x14ac:dyDescent="0.2">
      <c r="A43" s="24">
        <v>4</v>
      </c>
      <c r="B43" s="392" t="s">
        <v>196</v>
      </c>
      <c r="C43" s="393"/>
      <c r="D43" s="393"/>
      <c r="E43" s="393"/>
      <c r="F43" s="393"/>
      <c r="G43" s="393"/>
      <c r="H43" s="394"/>
      <c r="I43" s="92"/>
      <c r="J43" s="6"/>
      <c r="K43" s="6"/>
      <c r="L43" s="6"/>
      <c r="M43" s="9"/>
      <c r="N43" s="6"/>
      <c r="O43" s="6"/>
      <c r="P43" s="6"/>
      <c r="Q43" s="25"/>
      <c r="R43" s="2" t="s">
        <v>65</v>
      </c>
      <c r="S43" s="2" t="s">
        <v>66</v>
      </c>
      <c r="T43" s="14" t="s">
        <v>67</v>
      </c>
      <c r="U43" s="17" t="s">
        <v>65</v>
      </c>
      <c r="V43" s="2" t="s">
        <v>66</v>
      </c>
      <c r="W43" s="2" t="s">
        <v>67</v>
      </c>
      <c r="Y43" s="2" t="s">
        <v>85</v>
      </c>
      <c r="Z43" s="14" t="s">
        <v>181</v>
      </c>
      <c r="AA43" s="17" t="s">
        <v>85</v>
      </c>
      <c r="AB43" s="2" t="s">
        <v>181</v>
      </c>
    </row>
    <row r="44" spans="1:28" ht="12.75" customHeight="1" x14ac:dyDescent="0.2">
      <c r="A44" s="101" t="s">
        <v>125</v>
      </c>
      <c r="B44" s="171" t="s">
        <v>351</v>
      </c>
      <c r="C44" s="130"/>
      <c r="D44" s="21"/>
      <c r="E44" s="131"/>
      <c r="F44" s="137"/>
      <c r="G44" s="102">
        <f t="shared" ref="G44:G53" si="22">E44+F44</f>
        <v>0</v>
      </c>
      <c r="H44" s="102">
        <f t="shared" ref="H44:H53" si="23">C44-G44</f>
        <v>0</v>
      </c>
      <c r="I44" s="92" t="str">
        <f t="shared" ref="I44:I53" si="24">IF(AND($C44="",$E44="",$F44=""),"",IF(AND(OR($C44&lt;&gt;"",$G44&lt;&gt;""),OR(J44="",K44="")),"Select values! -&gt;",""))</f>
        <v/>
      </c>
      <c r="J44" s="134"/>
      <c r="K44" s="134"/>
      <c r="L44" s="3" t="str">
        <f>IF(J44=K44,"-", "Allocation change")</f>
        <v>-</v>
      </c>
      <c r="M44" s="92" t="str">
        <f>IF(AND($C44="",$E44="",$F44=""),"",IF(AND(OR($C44&lt;&gt;"",$G44&lt;&gt;""),OR(N44="",O44="")),"Select values! -&gt;",""))</f>
        <v/>
      </c>
      <c r="N44" s="134" t="s">
        <v>85</v>
      </c>
      <c r="O44" s="134" t="s">
        <v>85</v>
      </c>
      <c r="P44" s="3" t="str">
        <f>IF(N44=O44,"-","Origin change")</f>
        <v>-</v>
      </c>
      <c r="Q44" s="43"/>
      <c r="R44" s="3" t="str">
        <f>IF(J44="Internal",C44,"-")</f>
        <v>-</v>
      </c>
      <c r="S44" s="3" t="str">
        <f>IF(J44="Related",C44,"-")</f>
        <v>-</v>
      </c>
      <c r="T44" s="15" t="str">
        <f>IF(J44="External",C44,"-")</f>
        <v>-</v>
      </c>
      <c r="U44" s="18" t="str">
        <f>IF(K44="Internal",G44,"-")</f>
        <v>-</v>
      </c>
      <c r="V44" s="3" t="str">
        <f>IF(K44="Related",G44,"-")</f>
        <v>-</v>
      </c>
      <c r="W44" s="3" t="str">
        <f>IF(K44="External",G44,"-")</f>
        <v>-</v>
      </c>
      <c r="Y44" s="3" t="str">
        <f t="shared" ref="Y44:Y53" si="25">IF($N44="Canadian",IF($C44="","-",$C44),"-")</f>
        <v>-</v>
      </c>
      <c r="Z44" s="15" t="str">
        <f t="shared" ref="Z44:Z53" si="26">IF($N44="Non-Canadian",IF($C44="","-",$C44),"-")</f>
        <v>-</v>
      </c>
      <c r="AA44" s="18" t="str">
        <f t="shared" ref="AA44:AA53" si="27">IF($O44="Canadian",IF($G44=0,"-",$G44),"-")</f>
        <v>-</v>
      </c>
      <c r="AB44" s="3" t="str">
        <f t="shared" ref="AB44:AB53" si="28">IF($O44="Non-Canadian",IF($G44=0,"-",$G44),"-")</f>
        <v>-</v>
      </c>
    </row>
    <row r="45" spans="1:28" s="6" customFormat="1" ht="12.75" customHeight="1" x14ac:dyDescent="0.2">
      <c r="A45" s="255"/>
      <c r="B45" s="409" t="s">
        <v>279</v>
      </c>
      <c r="C45" s="404"/>
      <c r="D45" s="404"/>
      <c r="E45" s="404"/>
      <c r="F45" s="404"/>
      <c r="G45" s="404"/>
      <c r="H45" s="404"/>
      <c r="I45" s="404"/>
      <c r="J45" s="404"/>
      <c r="K45" s="404"/>
      <c r="L45" s="404"/>
      <c r="M45" s="404"/>
      <c r="N45" s="404"/>
      <c r="O45" s="404"/>
      <c r="P45" s="405"/>
      <c r="Q45" s="43"/>
      <c r="R45" s="143"/>
      <c r="S45" s="143"/>
      <c r="T45" s="144"/>
      <c r="U45" s="145"/>
      <c r="V45" s="143"/>
      <c r="W45" s="143"/>
      <c r="X45" s="256"/>
      <c r="Y45" s="143"/>
      <c r="Z45" s="144"/>
      <c r="AA45" s="145"/>
      <c r="AB45" s="143"/>
    </row>
    <row r="46" spans="1:28" ht="12.75" customHeight="1" x14ac:dyDescent="0.2">
      <c r="A46" s="103" t="s">
        <v>126</v>
      </c>
      <c r="B46" s="104" t="s">
        <v>208</v>
      </c>
      <c r="C46" s="135"/>
      <c r="D46" s="21"/>
      <c r="E46" s="135"/>
      <c r="F46" s="136"/>
      <c r="G46" s="105">
        <f t="shared" si="22"/>
        <v>0</v>
      </c>
      <c r="H46" s="105">
        <f t="shared" si="23"/>
        <v>0</v>
      </c>
      <c r="I46" s="92" t="str">
        <f t="shared" si="24"/>
        <v/>
      </c>
      <c r="J46" s="134"/>
      <c r="K46" s="134"/>
      <c r="L46" s="3" t="str">
        <f t="shared" ref="L46:L53" si="29">IF(J46=K46,"-", "Allocation change")</f>
        <v>-</v>
      </c>
      <c r="M46" s="92" t="str">
        <f t="shared" ref="M46:M53" si="30">IF(AND($C46="",$E46="",$F46=""),"",IF(AND(OR($C46&lt;&gt;"",$G46&lt;&gt;""),OR(N46="",O46="")),"Select values! -&gt;",""))</f>
        <v/>
      </c>
      <c r="N46" s="134" t="s">
        <v>85</v>
      </c>
      <c r="O46" s="134" t="s">
        <v>85</v>
      </c>
      <c r="P46" s="3" t="str">
        <f t="shared" ref="P46:P53" si="31">IF(N46=O46,"-","Origin change")</f>
        <v>-</v>
      </c>
      <c r="Q46" s="43"/>
      <c r="R46" s="3" t="str">
        <f t="shared" ref="R46:R53" si="32">IF(J46="Internal",C46,"-")</f>
        <v>-</v>
      </c>
      <c r="S46" s="3" t="str">
        <f t="shared" ref="S46:S53" si="33">IF(J46="Related",C46,"-")</f>
        <v>-</v>
      </c>
      <c r="T46" s="15" t="str">
        <f t="shared" ref="T46:T53" si="34">IF(J46="External",C46,"-")</f>
        <v>-</v>
      </c>
      <c r="U46" s="18" t="str">
        <f t="shared" ref="U46:U53" si="35">IF(K46="Internal",G46,"-")</f>
        <v>-</v>
      </c>
      <c r="V46" s="3" t="str">
        <f t="shared" ref="V46:V53" si="36">IF(K46="Related",G46,"-")</f>
        <v>-</v>
      </c>
      <c r="W46" s="3" t="str">
        <f t="shared" ref="W46:W53" si="37">IF(K46="External",G46,"-")</f>
        <v>-</v>
      </c>
      <c r="Y46" s="3" t="str">
        <f t="shared" si="25"/>
        <v>-</v>
      </c>
      <c r="Z46" s="15" t="str">
        <f t="shared" si="26"/>
        <v>-</v>
      </c>
      <c r="AA46" s="18" t="str">
        <f t="shared" si="27"/>
        <v>-</v>
      </c>
      <c r="AB46" s="3" t="str">
        <f t="shared" si="28"/>
        <v>-</v>
      </c>
    </row>
    <row r="47" spans="1:28" ht="12.75" customHeight="1" x14ac:dyDescent="0.2">
      <c r="A47" s="26" t="s">
        <v>127</v>
      </c>
      <c r="B47" s="172" t="s">
        <v>209</v>
      </c>
      <c r="C47" s="132"/>
      <c r="D47" s="21"/>
      <c r="E47" s="132"/>
      <c r="F47" s="133"/>
      <c r="G47" s="28">
        <f t="shared" si="22"/>
        <v>0</v>
      </c>
      <c r="H47" s="28">
        <f t="shared" si="23"/>
        <v>0</v>
      </c>
      <c r="I47" s="92" t="str">
        <f t="shared" si="24"/>
        <v/>
      </c>
      <c r="J47" s="134"/>
      <c r="K47" s="134"/>
      <c r="L47" s="3" t="str">
        <f t="shared" si="29"/>
        <v>-</v>
      </c>
      <c r="M47" s="92" t="str">
        <f t="shared" si="30"/>
        <v/>
      </c>
      <c r="N47" s="134" t="s">
        <v>85</v>
      </c>
      <c r="O47" s="134" t="s">
        <v>85</v>
      </c>
      <c r="P47" s="3" t="str">
        <f t="shared" si="31"/>
        <v>-</v>
      </c>
      <c r="Q47" s="43"/>
      <c r="R47" s="3" t="str">
        <f t="shared" si="32"/>
        <v>-</v>
      </c>
      <c r="S47" s="3" t="str">
        <f t="shared" si="33"/>
        <v>-</v>
      </c>
      <c r="T47" s="15" t="str">
        <f t="shared" si="34"/>
        <v>-</v>
      </c>
      <c r="U47" s="18" t="str">
        <f t="shared" si="35"/>
        <v>-</v>
      </c>
      <c r="V47" s="3" t="str">
        <f t="shared" si="36"/>
        <v>-</v>
      </c>
      <c r="W47" s="3" t="str">
        <f t="shared" si="37"/>
        <v>-</v>
      </c>
      <c r="Y47" s="3" t="str">
        <f t="shared" si="25"/>
        <v>-</v>
      </c>
      <c r="Z47" s="15" t="str">
        <f t="shared" si="26"/>
        <v>-</v>
      </c>
      <c r="AA47" s="18" t="str">
        <f t="shared" si="27"/>
        <v>-</v>
      </c>
      <c r="AB47" s="3" t="str">
        <f t="shared" si="28"/>
        <v>-</v>
      </c>
    </row>
    <row r="48" spans="1:28" ht="12.75" customHeight="1" x14ac:dyDescent="0.2">
      <c r="A48" s="26" t="s">
        <v>128</v>
      </c>
      <c r="B48" s="172" t="s">
        <v>210</v>
      </c>
      <c r="C48" s="132"/>
      <c r="D48" s="21"/>
      <c r="E48" s="132"/>
      <c r="F48" s="133"/>
      <c r="G48" s="28">
        <f t="shared" si="22"/>
        <v>0</v>
      </c>
      <c r="H48" s="28">
        <f t="shared" si="23"/>
        <v>0</v>
      </c>
      <c r="I48" s="92" t="str">
        <f t="shared" si="24"/>
        <v/>
      </c>
      <c r="J48" s="134"/>
      <c r="K48" s="134"/>
      <c r="L48" s="3" t="str">
        <f t="shared" si="29"/>
        <v>-</v>
      </c>
      <c r="M48" s="92" t="str">
        <f t="shared" si="30"/>
        <v/>
      </c>
      <c r="N48" s="134" t="s">
        <v>85</v>
      </c>
      <c r="O48" s="134" t="s">
        <v>85</v>
      </c>
      <c r="P48" s="3" t="str">
        <f t="shared" si="31"/>
        <v>-</v>
      </c>
      <c r="Q48" s="43"/>
      <c r="R48" s="3" t="str">
        <f t="shared" si="32"/>
        <v>-</v>
      </c>
      <c r="S48" s="3" t="str">
        <f t="shared" si="33"/>
        <v>-</v>
      </c>
      <c r="T48" s="15" t="str">
        <f t="shared" si="34"/>
        <v>-</v>
      </c>
      <c r="U48" s="18" t="str">
        <f t="shared" si="35"/>
        <v>-</v>
      </c>
      <c r="V48" s="3" t="str">
        <f t="shared" si="36"/>
        <v>-</v>
      </c>
      <c r="W48" s="3" t="str">
        <f t="shared" si="37"/>
        <v>-</v>
      </c>
      <c r="Y48" s="3" t="str">
        <f t="shared" si="25"/>
        <v>-</v>
      </c>
      <c r="Z48" s="15" t="str">
        <f t="shared" si="26"/>
        <v>-</v>
      </c>
      <c r="AA48" s="18" t="str">
        <f t="shared" si="27"/>
        <v>-</v>
      </c>
      <c r="AB48" s="3" t="str">
        <f t="shared" si="28"/>
        <v>-</v>
      </c>
    </row>
    <row r="49" spans="1:28" ht="12.75" customHeight="1" x14ac:dyDescent="0.2">
      <c r="A49" s="26" t="s">
        <v>129</v>
      </c>
      <c r="B49" s="46" t="s">
        <v>211</v>
      </c>
      <c r="C49" s="132"/>
      <c r="D49" s="21"/>
      <c r="E49" s="132"/>
      <c r="F49" s="133"/>
      <c r="G49" s="28">
        <f t="shared" si="22"/>
        <v>0</v>
      </c>
      <c r="H49" s="28">
        <f t="shared" si="23"/>
        <v>0</v>
      </c>
      <c r="I49" s="92" t="str">
        <f t="shared" si="24"/>
        <v/>
      </c>
      <c r="J49" s="134"/>
      <c r="K49" s="134"/>
      <c r="L49" s="3" t="str">
        <f t="shared" si="29"/>
        <v>-</v>
      </c>
      <c r="M49" s="92" t="str">
        <f t="shared" si="30"/>
        <v/>
      </c>
      <c r="N49" s="134" t="s">
        <v>85</v>
      </c>
      <c r="O49" s="134" t="s">
        <v>85</v>
      </c>
      <c r="P49" s="3" t="str">
        <f t="shared" si="31"/>
        <v>-</v>
      </c>
      <c r="Q49" s="43"/>
      <c r="R49" s="3" t="str">
        <f t="shared" si="32"/>
        <v>-</v>
      </c>
      <c r="S49" s="3" t="str">
        <f t="shared" si="33"/>
        <v>-</v>
      </c>
      <c r="T49" s="15" t="str">
        <f t="shared" si="34"/>
        <v>-</v>
      </c>
      <c r="U49" s="18" t="str">
        <f t="shared" si="35"/>
        <v>-</v>
      </c>
      <c r="V49" s="3" t="str">
        <f t="shared" si="36"/>
        <v>-</v>
      </c>
      <c r="W49" s="3" t="str">
        <f t="shared" si="37"/>
        <v>-</v>
      </c>
      <c r="Y49" s="3" t="str">
        <f t="shared" si="25"/>
        <v>-</v>
      </c>
      <c r="Z49" s="15" t="str">
        <f t="shared" si="26"/>
        <v>-</v>
      </c>
      <c r="AA49" s="18" t="str">
        <f t="shared" si="27"/>
        <v>-</v>
      </c>
      <c r="AB49" s="3" t="str">
        <f t="shared" si="28"/>
        <v>-</v>
      </c>
    </row>
    <row r="50" spans="1:28" ht="12.75" customHeight="1" x14ac:dyDescent="0.2">
      <c r="A50" s="26" t="s">
        <v>83</v>
      </c>
      <c r="B50" s="173" t="s">
        <v>212</v>
      </c>
      <c r="C50" s="132"/>
      <c r="D50" s="21"/>
      <c r="E50" s="132"/>
      <c r="F50" s="133"/>
      <c r="G50" s="28">
        <f>E50+F50</f>
        <v>0</v>
      </c>
      <c r="H50" s="28">
        <f t="shared" si="23"/>
        <v>0</v>
      </c>
      <c r="I50" s="92" t="str">
        <f t="shared" si="24"/>
        <v/>
      </c>
      <c r="J50" s="134"/>
      <c r="K50" s="134"/>
      <c r="L50" s="3" t="str">
        <f t="shared" si="29"/>
        <v>-</v>
      </c>
      <c r="M50" s="92" t="str">
        <f t="shared" si="30"/>
        <v/>
      </c>
      <c r="N50" s="134" t="s">
        <v>85</v>
      </c>
      <c r="O50" s="134" t="s">
        <v>85</v>
      </c>
      <c r="P50" s="3" t="str">
        <f t="shared" si="31"/>
        <v>-</v>
      </c>
      <c r="Q50" s="43"/>
      <c r="R50" s="3" t="str">
        <f t="shared" si="32"/>
        <v>-</v>
      </c>
      <c r="S50" s="3" t="str">
        <f t="shared" si="33"/>
        <v>-</v>
      </c>
      <c r="T50" s="15" t="str">
        <f t="shared" si="34"/>
        <v>-</v>
      </c>
      <c r="U50" s="18" t="str">
        <f t="shared" si="35"/>
        <v>-</v>
      </c>
      <c r="V50" s="3" t="str">
        <f t="shared" si="36"/>
        <v>-</v>
      </c>
      <c r="W50" s="3" t="str">
        <f t="shared" si="37"/>
        <v>-</v>
      </c>
      <c r="Y50" s="3" t="str">
        <f t="shared" si="25"/>
        <v>-</v>
      </c>
      <c r="Z50" s="15" t="str">
        <f t="shared" si="26"/>
        <v>-</v>
      </c>
      <c r="AA50" s="18" t="str">
        <f t="shared" si="27"/>
        <v>-</v>
      </c>
      <c r="AB50" s="3" t="str">
        <f t="shared" si="28"/>
        <v>-</v>
      </c>
    </row>
    <row r="51" spans="1:28" ht="12.75" customHeight="1" x14ac:dyDescent="0.2">
      <c r="A51" s="26" t="s">
        <v>213</v>
      </c>
      <c r="B51" s="173" t="s">
        <v>214</v>
      </c>
      <c r="C51" s="132"/>
      <c r="D51" s="21"/>
      <c r="E51" s="132"/>
      <c r="F51" s="133"/>
      <c r="G51" s="28">
        <f>E51+F51</f>
        <v>0</v>
      </c>
      <c r="H51" s="28">
        <f t="shared" si="23"/>
        <v>0</v>
      </c>
      <c r="I51" s="92" t="str">
        <f t="shared" si="24"/>
        <v/>
      </c>
      <c r="J51" s="134"/>
      <c r="K51" s="134"/>
      <c r="L51" s="3" t="str">
        <f t="shared" si="29"/>
        <v>-</v>
      </c>
      <c r="M51" s="92" t="str">
        <f t="shared" si="30"/>
        <v/>
      </c>
      <c r="N51" s="134" t="s">
        <v>85</v>
      </c>
      <c r="O51" s="134" t="s">
        <v>85</v>
      </c>
      <c r="P51" s="3" t="str">
        <f t="shared" si="31"/>
        <v>-</v>
      </c>
      <c r="Q51" s="43"/>
      <c r="R51" s="3" t="str">
        <f t="shared" si="32"/>
        <v>-</v>
      </c>
      <c r="S51" s="3" t="str">
        <f t="shared" si="33"/>
        <v>-</v>
      </c>
      <c r="T51" s="15" t="str">
        <f t="shared" si="34"/>
        <v>-</v>
      </c>
      <c r="U51" s="18" t="str">
        <f t="shared" si="35"/>
        <v>-</v>
      </c>
      <c r="V51" s="3" t="str">
        <f t="shared" si="36"/>
        <v>-</v>
      </c>
      <c r="W51" s="3" t="str">
        <f t="shared" si="37"/>
        <v>-</v>
      </c>
      <c r="Y51" s="3" t="str">
        <f t="shared" si="25"/>
        <v>-</v>
      </c>
      <c r="Z51" s="15" t="str">
        <f t="shared" si="26"/>
        <v>-</v>
      </c>
      <c r="AA51" s="18" t="str">
        <f t="shared" si="27"/>
        <v>-</v>
      </c>
      <c r="AB51" s="3" t="str">
        <f t="shared" si="28"/>
        <v>-</v>
      </c>
    </row>
    <row r="52" spans="1:28" ht="12.75" customHeight="1" x14ac:dyDescent="0.2">
      <c r="A52" s="26" t="s">
        <v>130</v>
      </c>
      <c r="B52" s="46" t="s">
        <v>52</v>
      </c>
      <c r="C52" s="132"/>
      <c r="D52" s="21"/>
      <c r="E52" s="132"/>
      <c r="F52" s="133"/>
      <c r="G52" s="28">
        <f t="shared" si="22"/>
        <v>0</v>
      </c>
      <c r="H52" s="28">
        <f t="shared" si="23"/>
        <v>0</v>
      </c>
      <c r="I52" s="92" t="str">
        <f t="shared" si="24"/>
        <v/>
      </c>
      <c r="J52" s="134"/>
      <c r="K52" s="134"/>
      <c r="L52" s="3" t="str">
        <f t="shared" si="29"/>
        <v>-</v>
      </c>
      <c r="M52" s="92" t="str">
        <f t="shared" si="30"/>
        <v/>
      </c>
      <c r="N52" s="134" t="s">
        <v>85</v>
      </c>
      <c r="O52" s="134" t="s">
        <v>85</v>
      </c>
      <c r="P52" s="3" t="str">
        <f t="shared" si="31"/>
        <v>-</v>
      </c>
      <c r="Q52" s="43"/>
      <c r="R52" s="3" t="str">
        <f t="shared" si="32"/>
        <v>-</v>
      </c>
      <c r="S52" s="3" t="str">
        <f t="shared" si="33"/>
        <v>-</v>
      </c>
      <c r="T52" s="15" t="str">
        <f t="shared" si="34"/>
        <v>-</v>
      </c>
      <c r="U52" s="18" t="str">
        <f t="shared" si="35"/>
        <v>-</v>
      </c>
      <c r="V52" s="3" t="str">
        <f t="shared" si="36"/>
        <v>-</v>
      </c>
      <c r="W52" s="3" t="str">
        <f t="shared" si="37"/>
        <v>-</v>
      </c>
      <c r="Y52" s="3" t="str">
        <f t="shared" si="25"/>
        <v>-</v>
      </c>
      <c r="Z52" s="15" t="str">
        <f t="shared" si="26"/>
        <v>-</v>
      </c>
      <c r="AA52" s="18" t="str">
        <f t="shared" si="27"/>
        <v>-</v>
      </c>
      <c r="AB52" s="3" t="str">
        <f t="shared" si="28"/>
        <v>-</v>
      </c>
    </row>
    <row r="53" spans="1:28" ht="12.75" customHeight="1" x14ac:dyDescent="0.2">
      <c r="A53" s="26"/>
      <c r="B53" s="46"/>
      <c r="C53" s="132"/>
      <c r="D53" s="21"/>
      <c r="E53" s="132"/>
      <c r="F53" s="133"/>
      <c r="G53" s="28">
        <f t="shared" si="22"/>
        <v>0</v>
      </c>
      <c r="H53" s="28">
        <f t="shared" si="23"/>
        <v>0</v>
      </c>
      <c r="I53" s="92" t="str">
        <f t="shared" si="24"/>
        <v/>
      </c>
      <c r="J53" s="134"/>
      <c r="K53" s="134"/>
      <c r="L53" s="3" t="str">
        <f t="shared" si="29"/>
        <v>-</v>
      </c>
      <c r="M53" s="92" t="str">
        <f t="shared" si="30"/>
        <v/>
      </c>
      <c r="N53" s="134" t="s">
        <v>85</v>
      </c>
      <c r="O53" s="134" t="s">
        <v>85</v>
      </c>
      <c r="P53" s="3" t="str">
        <f t="shared" si="31"/>
        <v>-</v>
      </c>
      <c r="Q53" s="43"/>
      <c r="R53" s="3" t="str">
        <f t="shared" si="32"/>
        <v>-</v>
      </c>
      <c r="S53" s="3" t="str">
        <f t="shared" si="33"/>
        <v>-</v>
      </c>
      <c r="T53" s="15" t="str">
        <f t="shared" si="34"/>
        <v>-</v>
      </c>
      <c r="U53" s="18" t="str">
        <f t="shared" si="35"/>
        <v>-</v>
      </c>
      <c r="V53" s="3" t="str">
        <f t="shared" si="36"/>
        <v>-</v>
      </c>
      <c r="W53" s="3" t="str">
        <f t="shared" si="37"/>
        <v>-</v>
      </c>
      <c r="Y53" s="3" t="str">
        <f t="shared" si="25"/>
        <v>-</v>
      </c>
      <c r="Z53" s="15" t="str">
        <f t="shared" si="26"/>
        <v>-</v>
      </c>
      <c r="AA53" s="18" t="str">
        <f t="shared" si="27"/>
        <v>-</v>
      </c>
      <c r="AB53" s="3" t="str">
        <f t="shared" si="28"/>
        <v>-</v>
      </c>
    </row>
    <row r="54" spans="1:28" s="20" customFormat="1" ht="12.75" customHeight="1" x14ac:dyDescent="0.2">
      <c r="A54" s="24">
        <v>4</v>
      </c>
      <c r="B54" s="47" t="s">
        <v>215</v>
      </c>
      <c r="C54" s="30">
        <f>ROUND(SUM(C44:C53),0)</f>
        <v>0</v>
      </c>
      <c r="D54" s="44"/>
      <c r="E54" s="30">
        <f>ROUND(SUM(E44:E53),0)</f>
        <v>0</v>
      </c>
      <c r="F54" s="48">
        <f>ROUND(SUM(F44:F53),0)</f>
        <v>0</v>
      </c>
      <c r="G54" s="30">
        <f>ROUND(SUM(G44:G53),0)</f>
        <v>0</v>
      </c>
      <c r="H54" s="30">
        <f>SUM(H44:H53)</f>
        <v>0</v>
      </c>
      <c r="I54" s="92"/>
      <c r="J54" s="6"/>
      <c r="K54" s="6"/>
      <c r="L54" s="6"/>
      <c r="M54" s="9"/>
      <c r="N54" s="6"/>
      <c r="O54" s="6"/>
      <c r="P54" s="6"/>
      <c r="Q54" s="25"/>
      <c r="R54" s="4">
        <f>ROUND(SUM(R44:R53),0)</f>
        <v>0</v>
      </c>
      <c r="S54" s="4">
        <f t="shared" ref="S54:W54" si="38">ROUND(SUM(S44:S53),0)</f>
        <v>0</v>
      </c>
      <c r="T54" s="16">
        <f t="shared" si="38"/>
        <v>0</v>
      </c>
      <c r="U54" s="19">
        <f t="shared" si="38"/>
        <v>0</v>
      </c>
      <c r="V54" s="4">
        <f t="shared" si="38"/>
        <v>0</v>
      </c>
      <c r="W54" s="4">
        <f t="shared" si="38"/>
        <v>0</v>
      </c>
      <c r="Y54" s="4">
        <f>ROUND(SUM(Y44:Y53),0)</f>
        <v>0</v>
      </c>
      <c r="Z54" s="16">
        <f>ROUND(SUM(Z44:Z53),0)</f>
        <v>0</v>
      </c>
      <c r="AA54" s="19">
        <f>ROUND(SUM(AA44:AA53),0)</f>
        <v>0</v>
      </c>
      <c r="AB54" s="4">
        <f>ROUND(SUM(AB44:AB53),0)</f>
        <v>0</v>
      </c>
    </row>
    <row r="55" spans="1:28" ht="12.75" customHeight="1" x14ac:dyDescent="0.2">
      <c r="B55" s="1"/>
      <c r="C55" s="21"/>
      <c r="D55" s="21"/>
      <c r="E55" s="21"/>
      <c r="F55" s="31"/>
      <c r="G55" s="22"/>
      <c r="H55" s="22"/>
      <c r="I55" s="92"/>
      <c r="J55" s="6"/>
      <c r="K55" s="6"/>
      <c r="L55" s="6"/>
      <c r="M55" s="9"/>
      <c r="N55" s="6"/>
      <c r="O55" s="6"/>
      <c r="P55" s="6"/>
      <c r="Q55" s="6"/>
      <c r="R55" s="6"/>
      <c r="S55" s="6"/>
      <c r="T55" s="6"/>
      <c r="Y55" s="9"/>
      <c r="Z55" s="9"/>
      <c r="AA55" s="9"/>
      <c r="AB55" s="9"/>
    </row>
    <row r="56" spans="1:28" s="20" customFormat="1" ht="12.75" customHeight="1" x14ac:dyDescent="0.2">
      <c r="A56" s="24">
        <v>5</v>
      </c>
      <c r="B56" s="392" t="s">
        <v>10</v>
      </c>
      <c r="C56" s="393"/>
      <c r="D56" s="393"/>
      <c r="E56" s="393"/>
      <c r="F56" s="393"/>
      <c r="G56" s="393"/>
      <c r="H56" s="394"/>
      <c r="I56" s="92"/>
      <c r="J56" s="6"/>
      <c r="K56" s="6"/>
      <c r="L56" s="6"/>
      <c r="M56" s="9"/>
      <c r="N56" s="6"/>
      <c r="O56" s="6"/>
      <c r="P56" s="6"/>
      <c r="R56" s="2" t="s">
        <v>65</v>
      </c>
      <c r="S56" s="2" t="s">
        <v>66</v>
      </c>
      <c r="T56" s="14" t="s">
        <v>67</v>
      </c>
      <c r="U56" s="17" t="s">
        <v>65</v>
      </c>
      <c r="V56" s="2" t="s">
        <v>66</v>
      </c>
      <c r="W56" s="2" t="s">
        <v>67</v>
      </c>
      <c r="Y56" s="2" t="s">
        <v>85</v>
      </c>
      <c r="Z56" s="14" t="s">
        <v>181</v>
      </c>
      <c r="AA56" s="17" t="s">
        <v>85</v>
      </c>
      <c r="AB56" s="2" t="s">
        <v>181</v>
      </c>
    </row>
    <row r="57" spans="1:28" ht="12.75" customHeight="1" x14ac:dyDescent="0.2">
      <c r="A57" s="26" t="s">
        <v>131</v>
      </c>
      <c r="B57" s="173" t="s">
        <v>403</v>
      </c>
      <c r="C57" s="132"/>
      <c r="D57" s="21"/>
      <c r="E57" s="138"/>
      <c r="F57" s="133"/>
      <c r="G57" s="28">
        <f t="shared" ref="G57:G65" si="39">E57+F57</f>
        <v>0</v>
      </c>
      <c r="H57" s="28">
        <f t="shared" ref="H57:H66" si="40">C57-G57</f>
        <v>0</v>
      </c>
      <c r="I57" s="92" t="str">
        <f t="shared" ref="I57:I66" si="41">IF(AND($C57="",$E57="",$F57=""),"",IF(AND(OR($C57&lt;&gt;"",$G57&lt;&gt;""),OR(J57="",K57="")),"Select values! -&gt;",""))</f>
        <v/>
      </c>
      <c r="J57" s="134"/>
      <c r="K57" s="134"/>
      <c r="L57" s="3" t="str">
        <f t="shared" ref="L57:L66" si="42">IF(J57=K57,"-", "Allocation change")</f>
        <v>-</v>
      </c>
      <c r="M57" s="92" t="str">
        <f t="shared" ref="M57:M66" si="43">IF(AND($C57="",$E57="",$F57=""),"",IF(AND(OR($C57&lt;&gt;"",$G57&lt;&gt;""),OR(N57="",O57="")),"Select values! -&gt;",""))</f>
        <v/>
      </c>
      <c r="N57" s="134" t="s">
        <v>85</v>
      </c>
      <c r="O57" s="134" t="s">
        <v>85</v>
      </c>
      <c r="P57" s="3" t="str">
        <f t="shared" ref="P57:P66" si="44">IF(N57=O57,"-","Origin change")</f>
        <v>-</v>
      </c>
      <c r="Q57" s="43"/>
      <c r="R57" s="3" t="str">
        <f t="shared" ref="R57:R66" si="45">IF(J57="Internal",C57,"-")</f>
        <v>-</v>
      </c>
      <c r="S57" s="3" t="str">
        <f t="shared" ref="S57:S66" si="46">IF(J57="Related",C57,"-")</f>
        <v>-</v>
      </c>
      <c r="T57" s="15" t="str">
        <f t="shared" ref="T57:T66" si="47">IF(J57="External",C57,"-")</f>
        <v>-</v>
      </c>
      <c r="U57" s="18" t="str">
        <f t="shared" ref="U57:U66" si="48">IF(K57="Internal",G57,"-")</f>
        <v>-</v>
      </c>
      <c r="V57" s="3" t="str">
        <f t="shared" ref="V57:V66" si="49">IF(K57="Related",G57,"-")</f>
        <v>-</v>
      </c>
      <c r="W57" s="3" t="str">
        <f t="shared" ref="W57:W66" si="50">IF(K57="External",G57,"-")</f>
        <v>-</v>
      </c>
      <c r="Y57" s="3" t="str">
        <f t="shared" ref="Y57:Y66" si="51">IF($N57="Canadian",IF($C57="","-",$C57),"-")</f>
        <v>-</v>
      </c>
      <c r="Z57" s="15" t="str">
        <f t="shared" ref="Z57:Z66" si="52">IF($N57="Non-Canadian",IF($C57="","-",$C57),"-")</f>
        <v>-</v>
      </c>
      <c r="AA57" s="18" t="str">
        <f t="shared" ref="AA57:AA66" si="53">IF($O57="Canadian",IF($G57=0,"-",$G57),"-")</f>
        <v>-</v>
      </c>
      <c r="AB57" s="3" t="str">
        <f t="shared" ref="AB57:AB66" si="54">IF($O57="Non-Canadian",IF($G57=0,"-",$G57),"-")</f>
        <v>-</v>
      </c>
    </row>
    <row r="58" spans="1:28" ht="12.75" customHeight="1" x14ac:dyDescent="0.2">
      <c r="A58" s="26" t="s">
        <v>132</v>
      </c>
      <c r="B58" s="46" t="s">
        <v>236</v>
      </c>
      <c r="C58" s="132"/>
      <c r="D58" s="21"/>
      <c r="E58" s="138"/>
      <c r="F58" s="133"/>
      <c r="G58" s="28">
        <f t="shared" si="39"/>
        <v>0</v>
      </c>
      <c r="H58" s="28">
        <f t="shared" si="40"/>
        <v>0</v>
      </c>
      <c r="I58" s="92" t="str">
        <f t="shared" si="41"/>
        <v/>
      </c>
      <c r="J58" s="134"/>
      <c r="K58" s="134"/>
      <c r="L58" s="3" t="str">
        <f t="shared" si="42"/>
        <v>-</v>
      </c>
      <c r="M58" s="92" t="str">
        <f t="shared" si="43"/>
        <v/>
      </c>
      <c r="N58" s="134" t="s">
        <v>85</v>
      </c>
      <c r="O58" s="134" t="s">
        <v>85</v>
      </c>
      <c r="P58" s="3" t="str">
        <f t="shared" si="44"/>
        <v>-</v>
      </c>
      <c r="Q58" s="43"/>
      <c r="R58" s="3" t="str">
        <f t="shared" si="45"/>
        <v>-</v>
      </c>
      <c r="S58" s="3" t="str">
        <f t="shared" si="46"/>
        <v>-</v>
      </c>
      <c r="T58" s="15" t="str">
        <f t="shared" si="47"/>
        <v>-</v>
      </c>
      <c r="U58" s="18" t="str">
        <f t="shared" si="48"/>
        <v>-</v>
      </c>
      <c r="V58" s="3" t="str">
        <f t="shared" si="49"/>
        <v>-</v>
      </c>
      <c r="W58" s="3" t="str">
        <f t="shared" si="50"/>
        <v>-</v>
      </c>
      <c r="Y58" s="3" t="str">
        <f t="shared" si="51"/>
        <v>-</v>
      </c>
      <c r="Z58" s="15" t="str">
        <f t="shared" si="52"/>
        <v>-</v>
      </c>
      <c r="AA58" s="18" t="str">
        <f t="shared" si="53"/>
        <v>-</v>
      </c>
      <c r="AB58" s="3" t="str">
        <f t="shared" si="54"/>
        <v>-</v>
      </c>
    </row>
    <row r="59" spans="1:28" ht="12.75" customHeight="1" x14ac:dyDescent="0.2">
      <c r="A59" s="26" t="s">
        <v>133</v>
      </c>
      <c r="B59" s="46" t="s">
        <v>217</v>
      </c>
      <c r="C59" s="132"/>
      <c r="D59" s="21"/>
      <c r="E59" s="138"/>
      <c r="F59" s="133"/>
      <c r="G59" s="28">
        <f t="shared" si="39"/>
        <v>0</v>
      </c>
      <c r="H59" s="28">
        <f t="shared" si="40"/>
        <v>0</v>
      </c>
      <c r="I59" s="92" t="str">
        <f t="shared" si="41"/>
        <v/>
      </c>
      <c r="J59" s="134"/>
      <c r="K59" s="134"/>
      <c r="L59" s="3" t="str">
        <f t="shared" si="42"/>
        <v>-</v>
      </c>
      <c r="M59" s="92" t="str">
        <f t="shared" si="43"/>
        <v/>
      </c>
      <c r="N59" s="134" t="s">
        <v>85</v>
      </c>
      <c r="O59" s="134" t="s">
        <v>85</v>
      </c>
      <c r="P59" s="3" t="str">
        <f t="shared" si="44"/>
        <v>-</v>
      </c>
      <c r="Q59" s="43"/>
      <c r="R59" s="3" t="str">
        <f t="shared" si="45"/>
        <v>-</v>
      </c>
      <c r="S59" s="3" t="str">
        <f t="shared" si="46"/>
        <v>-</v>
      </c>
      <c r="T59" s="15" t="str">
        <f t="shared" si="47"/>
        <v>-</v>
      </c>
      <c r="U59" s="18" t="str">
        <f t="shared" si="48"/>
        <v>-</v>
      </c>
      <c r="V59" s="3" t="str">
        <f t="shared" si="49"/>
        <v>-</v>
      </c>
      <c r="W59" s="3" t="str">
        <f t="shared" si="50"/>
        <v>-</v>
      </c>
      <c r="Y59" s="3" t="str">
        <f t="shared" si="51"/>
        <v>-</v>
      </c>
      <c r="Z59" s="15" t="str">
        <f t="shared" si="52"/>
        <v>-</v>
      </c>
      <c r="AA59" s="18" t="str">
        <f t="shared" si="53"/>
        <v>-</v>
      </c>
      <c r="AB59" s="3" t="str">
        <f t="shared" si="54"/>
        <v>-</v>
      </c>
    </row>
    <row r="60" spans="1:28" ht="12.75" customHeight="1" x14ac:dyDescent="0.2">
      <c r="A60" s="26" t="s">
        <v>134</v>
      </c>
      <c r="B60" s="46" t="s">
        <v>216</v>
      </c>
      <c r="C60" s="132"/>
      <c r="D60" s="21"/>
      <c r="E60" s="138"/>
      <c r="F60" s="133"/>
      <c r="G60" s="28">
        <f t="shared" si="39"/>
        <v>0</v>
      </c>
      <c r="H60" s="28">
        <f t="shared" si="40"/>
        <v>0</v>
      </c>
      <c r="I60" s="92" t="str">
        <f t="shared" si="41"/>
        <v/>
      </c>
      <c r="J60" s="134"/>
      <c r="K60" s="134"/>
      <c r="L60" s="3" t="str">
        <f t="shared" si="42"/>
        <v>-</v>
      </c>
      <c r="M60" s="92" t="str">
        <f t="shared" si="43"/>
        <v/>
      </c>
      <c r="N60" s="134" t="s">
        <v>85</v>
      </c>
      <c r="O60" s="134" t="s">
        <v>85</v>
      </c>
      <c r="P60" s="3" t="str">
        <f t="shared" si="44"/>
        <v>-</v>
      </c>
      <c r="Q60" s="43"/>
      <c r="R60" s="3" t="str">
        <f t="shared" si="45"/>
        <v>-</v>
      </c>
      <c r="S60" s="3" t="str">
        <f t="shared" si="46"/>
        <v>-</v>
      </c>
      <c r="T60" s="15" t="str">
        <f t="shared" si="47"/>
        <v>-</v>
      </c>
      <c r="U60" s="18" t="str">
        <f t="shared" si="48"/>
        <v>-</v>
      </c>
      <c r="V60" s="3" t="str">
        <f t="shared" si="49"/>
        <v>-</v>
      </c>
      <c r="W60" s="3" t="str">
        <f t="shared" si="50"/>
        <v>-</v>
      </c>
      <c r="Y60" s="3" t="str">
        <f t="shared" si="51"/>
        <v>-</v>
      </c>
      <c r="Z60" s="15" t="str">
        <f t="shared" si="52"/>
        <v>-</v>
      </c>
      <c r="AA60" s="18" t="str">
        <f t="shared" si="53"/>
        <v>-</v>
      </c>
      <c r="AB60" s="3" t="str">
        <f t="shared" si="54"/>
        <v>-</v>
      </c>
    </row>
    <row r="61" spans="1:28" ht="12.75" customHeight="1" x14ac:dyDescent="0.2">
      <c r="A61" s="26" t="s">
        <v>243</v>
      </c>
      <c r="B61" s="46" t="s">
        <v>218</v>
      </c>
      <c r="C61" s="132"/>
      <c r="D61" s="21"/>
      <c r="E61" s="138"/>
      <c r="F61" s="133"/>
      <c r="G61" s="28">
        <f t="shared" si="39"/>
        <v>0</v>
      </c>
      <c r="H61" s="28">
        <f t="shared" si="40"/>
        <v>0</v>
      </c>
      <c r="I61" s="92" t="str">
        <f t="shared" si="41"/>
        <v/>
      </c>
      <c r="J61" s="134"/>
      <c r="K61" s="134"/>
      <c r="L61" s="3" t="str">
        <f t="shared" si="42"/>
        <v>-</v>
      </c>
      <c r="M61" s="92" t="str">
        <f t="shared" si="43"/>
        <v/>
      </c>
      <c r="N61" s="134" t="s">
        <v>85</v>
      </c>
      <c r="O61" s="134" t="s">
        <v>85</v>
      </c>
      <c r="P61" s="3" t="str">
        <f t="shared" si="44"/>
        <v>-</v>
      </c>
      <c r="Q61" s="43"/>
      <c r="R61" s="3" t="str">
        <f t="shared" si="45"/>
        <v>-</v>
      </c>
      <c r="S61" s="3" t="str">
        <f t="shared" si="46"/>
        <v>-</v>
      </c>
      <c r="T61" s="15" t="str">
        <f t="shared" si="47"/>
        <v>-</v>
      </c>
      <c r="U61" s="18" t="str">
        <f t="shared" si="48"/>
        <v>-</v>
      </c>
      <c r="V61" s="3" t="str">
        <f t="shared" si="49"/>
        <v>-</v>
      </c>
      <c r="W61" s="3" t="str">
        <f t="shared" si="50"/>
        <v>-</v>
      </c>
      <c r="Y61" s="3" t="str">
        <f t="shared" si="51"/>
        <v>-</v>
      </c>
      <c r="Z61" s="15" t="str">
        <f t="shared" si="52"/>
        <v>-</v>
      </c>
      <c r="AA61" s="18" t="str">
        <f t="shared" si="53"/>
        <v>-</v>
      </c>
      <c r="AB61" s="3" t="str">
        <f t="shared" si="54"/>
        <v>-</v>
      </c>
    </row>
    <row r="62" spans="1:28" ht="12.75" customHeight="1" x14ac:dyDescent="0.2">
      <c r="A62" s="26" t="s">
        <v>135</v>
      </c>
      <c r="B62" s="46" t="s">
        <v>219</v>
      </c>
      <c r="C62" s="132"/>
      <c r="D62" s="21"/>
      <c r="E62" s="138"/>
      <c r="F62" s="133"/>
      <c r="G62" s="28">
        <f t="shared" si="39"/>
        <v>0</v>
      </c>
      <c r="H62" s="28">
        <f t="shared" si="40"/>
        <v>0</v>
      </c>
      <c r="I62" s="92" t="str">
        <f t="shared" si="41"/>
        <v/>
      </c>
      <c r="J62" s="134"/>
      <c r="K62" s="134"/>
      <c r="L62" s="3" t="str">
        <f t="shared" si="42"/>
        <v>-</v>
      </c>
      <c r="M62" s="92" t="str">
        <f t="shared" si="43"/>
        <v/>
      </c>
      <c r="N62" s="134" t="s">
        <v>85</v>
      </c>
      <c r="O62" s="134" t="s">
        <v>85</v>
      </c>
      <c r="P62" s="3" t="str">
        <f t="shared" si="44"/>
        <v>-</v>
      </c>
      <c r="Q62" s="43"/>
      <c r="R62" s="3" t="str">
        <f t="shared" si="45"/>
        <v>-</v>
      </c>
      <c r="S62" s="3" t="str">
        <f t="shared" si="46"/>
        <v>-</v>
      </c>
      <c r="T62" s="15" t="str">
        <f t="shared" si="47"/>
        <v>-</v>
      </c>
      <c r="U62" s="18" t="str">
        <f t="shared" si="48"/>
        <v>-</v>
      </c>
      <c r="V62" s="3" t="str">
        <f t="shared" si="49"/>
        <v>-</v>
      </c>
      <c r="W62" s="3" t="str">
        <f t="shared" si="50"/>
        <v>-</v>
      </c>
      <c r="Y62" s="3" t="str">
        <f t="shared" si="51"/>
        <v>-</v>
      </c>
      <c r="Z62" s="15" t="str">
        <f t="shared" si="52"/>
        <v>-</v>
      </c>
      <c r="AA62" s="18" t="str">
        <f t="shared" si="53"/>
        <v>-</v>
      </c>
      <c r="AB62" s="3" t="str">
        <f t="shared" si="54"/>
        <v>-</v>
      </c>
    </row>
    <row r="63" spans="1:28" ht="12.75" customHeight="1" x14ac:dyDescent="0.2">
      <c r="A63" s="26" t="s">
        <v>136</v>
      </c>
      <c r="B63" s="46" t="s">
        <v>220</v>
      </c>
      <c r="C63" s="132"/>
      <c r="D63" s="21"/>
      <c r="E63" s="138"/>
      <c r="F63" s="133"/>
      <c r="G63" s="28">
        <f t="shared" si="39"/>
        <v>0</v>
      </c>
      <c r="H63" s="28">
        <f t="shared" si="40"/>
        <v>0</v>
      </c>
      <c r="I63" s="92" t="str">
        <f t="shared" si="41"/>
        <v/>
      </c>
      <c r="J63" s="134"/>
      <c r="K63" s="134"/>
      <c r="L63" s="3" t="str">
        <f t="shared" si="42"/>
        <v>-</v>
      </c>
      <c r="M63" s="92" t="str">
        <f t="shared" si="43"/>
        <v/>
      </c>
      <c r="N63" s="134" t="s">
        <v>85</v>
      </c>
      <c r="O63" s="134" t="s">
        <v>85</v>
      </c>
      <c r="P63" s="3" t="str">
        <f t="shared" si="44"/>
        <v>-</v>
      </c>
      <c r="Q63" s="43"/>
      <c r="R63" s="3" t="str">
        <f t="shared" si="45"/>
        <v>-</v>
      </c>
      <c r="S63" s="3" t="str">
        <f t="shared" si="46"/>
        <v>-</v>
      </c>
      <c r="T63" s="15" t="str">
        <f t="shared" si="47"/>
        <v>-</v>
      </c>
      <c r="U63" s="18" t="str">
        <f t="shared" si="48"/>
        <v>-</v>
      </c>
      <c r="V63" s="3" t="str">
        <f t="shared" si="49"/>
        <v>-</v>
      </c>
      <c r="W63" s="3" t="str">
        <f t="shared" si="50"/>
        <v>-</v>
      </c>
      <c r="Y63" s="3" t="str">
        <f t="shared" si="51"/>
        <v>-</v>
      </c>
      <c r="Z63" s="15" t="str">
        <f t="shared" si="52"/>
        <v>-</v>
      </c>
      <c r="AA63" s="18" t="str">
        <f t="shared" si="53"/>
        <v>-</v>
      </c>
      <c r="AB63" s="3" t="str">
        <f t="shared" si="54"/>
        <v>-</v>
      </c>
    </row>
    <row r="64" spans="1:28" ht="12.75" customHeight="1" x14ac:dyDescent="0.2">
      <c r="A64" s="26" t="s">
        <v>137</v>
      </c>
      <c r="B64" s="46" t="s">
        <v>221</v>
      </c>
      <c r="C64" s="132"/>
      <c r="D64" s="21"/>
      <c r="E64" s="138"/>
      <c r="F64" s="133"/>
      <c r="G64" s="28">
        <f t="shared" si="39"/>
        <v>0</v>
      </c>
      <c r="H64" s="28">
        <f t="shared" si="40"/>
        <v>0</v>
      </c>
      <c r="I64" s="92" t="str">
        <f t="shared" si="41"/>
        <v/>
      </c>
      <c r="J64" s="134"/>
      <c r="K64" s="134"/>
      <c r="L64" s="3" t="str">
        <f t="shared" si="42"/>
        <v>-</v>
      </c>
      <c r="M64" s="92" t="str">
        <f t="shared" si="43"/>
        <v/>
      </c>
      <c r="N64" s="134" t="s">
        <v>85</v>
      </c>
      <c r="O64" s="134" t="s">
        <v>85</v>
      </c>
      <c r="P64" s="3" t="str">
        <f t="shared" si="44"/>
        <v>-</v>
      </c>
      <c r="Q64" s="43"/>
      <c r="R64" s="3" t="str">
        <f t="shared" si="45"/>
        <v>-</v>
      </c>
      <c r="S64" s="3" t="str">
        <f t="shared" si="46"/>
        <v>-</v>
      </c>
      <c r="T64" s="15" t="str">
        <f t="shared" si="47"/>
        <v>-</v>
      </c>
      <c r="U64" s="18" t="str">
        <f t="shared" si="48"/>
        <v>-</v>
      </c>
      <c r="V64" s="3" t="str">
        <f t="shared" si="49"/>
        <v>-</v>
      </c>
      <c r="W64" s="3" t="str">
        <f t="shared" si="50"/>
        <v>-</v>
      </c>
      <c r="Y64" s="3" t="str">
        <f t="shared" si="51"/>
        <v>-</v>
      </c>
      <c r="Z64" s="15" t="str">
        <f t="shared" si="52"/>
        <v>-</v>
      </c>
      <c r="AA64" s="18" t="str">
        <f t="shared" si="53"/>
        <v>-</v>
      </c>
      <c r="AB64" s="3" t="str">
        <f t="shared" si="54"/>
        <v>-</v>
      </c>
    </row>
    <row r="65" spans="1:28" ht="12.75" customHeight="1" x14ac:dyDescent="0.2">
      <c r="A65" s="26" t="s">
        <v>138</v>
      </c>
      <c r="B65" s="46" t="s">
        <v>222</v>
      </c>
      <c r="C65" s="132"/>
      <c r="D65" s="21"/>
      <c r="E65" s="138"/>
      <c r="F65" s="133"/>
      <c r="G65" s="28">
        <f t="shared" si="39"/>
        <v>0</v>
      </c>
      <c r="H65" s="28">
        <f t="shared" si="40"/>
        <v>0</v>
      </c>
      <c r="I65" s="92" t="str">
        <f t="shared" si="41"/>
        <v/>
      </c>
      <c r="J65" s="134"/>
      <c r="K65" s="134"/>
      <c r="L65" s="3" t="str">
        <f t="shared" si="42"/>
        <v>-</v>
      </c>
      <c r="M65" s="92" t="str">
        <f t="shared" si="43"/>
        <v/>
      </c>
      <c r="N65" s="134" t="s">
        <v>85</v>
      </c>
      <c r="O65" s="134" t="s">
        <v>85</v>
      </c>
      <c r="P65" s="3" t="str">
        <f t="shared" si="44"/>
        <v>-</v>
      </c>
      <c r="Q65" s="43"/>
      <c r="R65" s="3" t="str">
        <f t="shared" si="45"/>
        <v>-</v>
      </c>
      <c r="S65" s="3" t="str">
        <f t="shared" si="46"/>
        <v>-</v>
      </c>
      <c r="T65" s="15" t="str">
        <f t="shared" si="47"/>
        <v>-</v>
      </c>
      <c r="U65" s="18" t="str">
        <f t="shared" si="48"/>
        <v>-</v>
      </c>
      <c r="V65" s="3" t="str">
        <f t="shared" si="49"/>
        <v>-</v>
      </c>
      <c r="W65" s="3" t="str">
        <f t="shared" si="50"/>
        <v>-</v>
      </c>
      <c r="Y65" s="3" t="str">
        <f t="shared" si="51"/>
        <v>-</v>
      </c>
      <c r="Z65" s="15" t="str">
        <f t="shared" si="52"/>
        <v>-</v>
      </c>
      <c r="AA65" s="18" t="str">
        <f t="shared" si="53"/>
        <v>-</v>
      </c>
      <c r="AB65" s="3" t="str">
        <f t="shared" si="54"/>
        <v>-</v>
      </c>
    </row>
    <row r="66" spans="1:28" ht="12.75" customHeight="1" x14ac:dyDescent="0.2">
      <c r="A66" s="26"/>
      <c r="B66" s="46"/>
      <c r="C66" s="132"/>
      <c r="D66" s="21"/>
      <c r="E66" s="138"/>
      <c r="F66" s="133"/>
      <c r="G66" s="28">
        <f>E66+F66</f>
        <v>0</v>
      </c>
      <c r="H66" s="28">
        <f t="shared" si="40"/>
        <v>0</v>
      </c>
      <c r="I66" s="92" t="str">
        <f t="shared" si="41"/>
        <v/>
      </c>
      <c r="J66" s="134"/>
      <c r="K66" s="134"/>
      <c r="L66" s="3" t="str">
        <f t="shared" si="42"/>
        <v>-</v>
      </c>
      <c r="M66" s="92" t="str">
        <f t="shared" si="43"/>
        <v/>
      </c>
      <c r="N66" s="134" t="s">
        <v>85</v>
      </c>
      <c r="O66" s="134" t="s">
        <v>85</v>
      </c>
      <c r="P66" s="3" t="str">
        <f t="shared" si="44"/>
        <v>-</v>
      </c>
      <c r="Q66" s="43"/>
      <c r="R66" s="3" t="str">
        <f t="shared" si="45"/>
        <v>-</v>
      </c>
      <c r="S66" s="3" t="str">
        <f t="shared" si="46"/>
        <v>-</v>
      </c>
      <c r="T66" s="15" t="str">
        <f t="shared" si="47"/>
        <v>-</v>
      </c>
      <c r="U66" s="18" t="str">
        <f t="shared" si="48"/>
        <v>-</v>
      </c>
      <c r="V66" s="3" t="str">
        <f t="shared" si="49"/>
        <v>-</v>
      </c>
      <c r="W66" s="3" t="str">
        <f t="shared" si="50"/>
        <v>-</v>
      </c>
      <c r="Y66" s="3" t="str">
        <f t="shared" si="51"/>
        <v>-</v>
      </c>
      <c r="Z66" s="15" t="str">
        <f t="shared" si="52"/>
        <v>-</v>
      </c>
      <c r="AA66" s="18" t="str">
        <f t="shared" si="53"/>
        <v>-</v>
      </c>
      <c r="AB66" s="3" t="str">
        <f t="shared" si="54"/>
        <v>-</v>
      </c>
    </row>
    <row r="67" spans="1:28" s="20" customFormat="1" ht="12.75" customHeight="1" x14ac:dyDescent="0.2">
      <c r="A67" s="24">
        <v>5</v>
      </c>
      <c r="B67" s="47" t="s">
        <v>11</v>
      </c>
      <c r="C67" s="30">
        <f>ROUND(SUM(C57:C66),0)</f>
        <v>0</v>
      </c>
      <c r="D67" s="44"/>
      <c r="E67" s="30">
        <f>ROUND(SUM(E57:E66),0)</f>
        <v>0</v>
      </c>
      <c r="F67" s="48">
        <f>ROUND(SUM(F57:F66),0)</f>
        <v>0</v>
      </c>
      <c r="G67" s="30">
        <f>ROUND(SUM(G57:G66),0)</f>
        <v>0</v>
      </c>
      <c r="H67" s="30">
        <f>SUM(H57:H66)</f>
        <v>0</v>
      </c>
      <c r="I67" s="92"/>
      <c r="J67" s="6"/>
      <c r="K67" s="6"/>
      <c r="L67" s="6"/>
      <c r="M67" s="9"/>
      <c r="N67" s="6"/>
      <c r="O67" s="6"/>
      <c r="P67" s="6"/>
      <c r="R67" s="4">
        <f t="shared" ref="R67:W67" si="55">ROUND(SUM(R57:R66),0)</f>
        <v>0</v>
      </c>
      <c r="S67" s="4">
        <f t="shared" si="55"/>
        <v>0</v>
      </c>
      <c r="T67" s="16">
        <f t="shared" si="55"/>
        <v>0</v>
      </c>
      <c r="U67" s="19">
        <f t="shared" si="55"/>
        <v>0</v>
      </c>
      <c r="V67" s="4">
        <f t="shared" si="55"/>
        <v>0</v>
      </c>
      <c r="W67" s="4">
        <f t="shared" si="55"/>
        <v>0</v>
      </c>
      <c r="Y67" s="4">
        <f>ROUND(SUM(Y57:Y66),0)</f>
        <v>0</v>
      </c>
      <c r="Z67" s="16">
        <f>ROUND(SUM(Z57:Z66),0)</f>
        <v>0</v>
      </c>
      <c r="AA67" s="19">
        <f>ROUND(SUM(AA57:AA66),0)</f>
        <v>0</v>
      </c>
      <c r="AB67" s="4">
        <f>ROUND(SUM(AB57:AB66),0)</f>
        <v>0</v>
      </c>
    </row>
    <row r="68" spans="1:28" ht="12.75" customHeight="1" x14ac:dyDescent="0.2">
      <c r="B68" s="1"/>
      <c r="C68" s="21"/>
      <c r="D68" s="21"/>
      <c r="E68" s="31"/>
      <c r="F68" s="31"/>
      <c r="G68" s="22"/>
      <c r="H68" s="22"/>
      <c r="I68" s="92"/>
      <c r="J68" s="6"/>
      <c r="K68" s="6"/>
      <c r="L68" s="6"/>
      <c r="M68" s="9"/>
      <c r="N68" s="6"/>
      <c r="O68" s="6"/>
      <c r="P68" s="6"/>
    </row>
    <row r="69" spans="1:28" s="20" customFormat="1" ht="12.75" customHeight="1" x14ac:dyDescent="0.2">
      <c r="A69" s="24">
        <v>6</v>
      </c>
      <c r="B69" s="392" t="s">
        <v>12</v>
      </c>
      <c r="C69" s="393"/>
      <c r="D69" s="393"/>
      <c r="E69" s="393"/>
      <c r="F69" s="393"/>
      <c r="G69" s="393"/>
      <c r="H69" s="394"/>
      <c r="I69" s="92"/>
      <c r="J69" s="6"/>
      <c r="K69" s="6"/>
      <c r="L69" s="6"/>
      <c r="M69" s="9"/>
      <c r="N69" s="6"/>
      <c r="O69" s="6"/>
      <c r="P69" s="6"/>
      <c r="R69" s="2" t="s">
        <v>65</v>
      </c>
      <c r="S69" s="2" t="s">
        <v>66</v>
      </c>
      <c r="T69" s="14" t="s">
        <v>67</v>
      </c>
      <c r="U69" s="17" t="s">
        <v>65</v>
      </c>
      <c r="V69" s="2" t="s">
        <v>66</v>
      </c>
      <c r="W69" s="2" t="s">
        <v>67</v>
      </c>
      <c r="Y69" s="2" t="s">
        <v>85</v>
      </c>
      <c r="Z69" s="14" t="s">
        <v>181</v>
      </c>
      <c r="AA69" s="17" t="s">
        <v>85</v>
      </c>
      <c r="AB69" s="2" t="s">
        <v>181</v>
      </c>
    </row>
    <row r="70" spans="1:28" ht="12.75" customHeight="1" x14ac:dyDescent="0.2">
      <c r="A70" s="26" t="s">
        <v>139</v>
      </c>
      <c r="B70" s="173" t="s">
        <v>223</v>
      </c>
      <c r="C70" s="132"/>
      <c r="D70" s="21"/>
      <c r="E70" s="138"/>
      <c r="F70" s="133"/>
      <c r="G70" s="28">
        <f t="shared" ref="G70:G76" si="56">E70+F70</f>
        <v>0</v>
      </c>
      <c r="H70" s="28">
        <f t="shared" ref="H70:H76" si="57">C70-G70</f>
        <v>0</v>
      </c>
      <c r="I70" s="92" t="str">
        <f t="shared" ref="I70:I76" si="58">IF(AND($C70="",$E70="",$F70=""),"",IF(AND(OR($C70&lt;&gt;"",$G70&lt;&gt;""),OR(J70="",K70="")),"Select values! -&gt;",""))</f>
        <v/>
      </c>
      <c r="J70" s="134"/>
      <c r="K70" s="134"/>
      <c r="L70" s="3" t="str">
        <f t="shared" ref="L70:L76" si="59">IF(J70=K70,"-", "Allocation change")</f>
        <v>-</v>
      </c>
      <c r="M70" s="92" t="str">
        <f t="shared" ref="M70:M76" si="60">IF(AND($C70="",$E70="",$F70=""),"",IF(AND(OR($C70&lt;&gt;"",$G70&lt;&gt;""),OR(N70="",O70="")),"Select values! -&gt;",""))</f>
        <v/>
      </c>
      <c r="N70" s="134" t="s">
        <v>85</v>
      </c>
      <c r="O70" s="134" t="s">
        <v>85</v>
      </c>
      <c r="P70" s="3" t="str">
        <f t="shared" ref="P70:P76" si="61">IF(N70=O70,"-","Origin change")</f>
        <v>-</v>
      </c>
      <c r="Q70" s="43"/>
      <c r="R70" s="3" t="str">
        <f t="shared" ref="R70:R76" si="62">IF(J70="Internal",C70,"-")</f>
        <v>-</v>
      </c>
      <c r="S70" s="3" t="str">
        <f t="shared" ref="S70:S76" si="63">IF(J70="Related",C70,"-")</f>
        <v>-</v>
      </c>
      <c r="T70" s="15" t="str">
        <f t="shared" ref="T70:T76" si="64">IF(J70="External",C70,"-")</f>
        <v>-</v>
      </c>
      <c r="U70" s="18" t="str">
        <f t="shared" ref="U70:U76" si="65">IF(K70="Internal",G70,"-")</f>
        <v>-</v>
      </c>
      <c r="V70" s="3" t="str">
        <f t="shared" ref="V70:V76" si="66">IF(K70="Related",G70,"-")</f>
        <v>-</v>
      </c>
      <c r="W70" s="3" t="str">
        <f t="shared" ref="W70:W76" si="67">IF(K70="External",G70,"-")</f>
        <v>-</v>
      </c>
      <c r="Y70" s="3" t="str">
        <f t="shared" ref="Y70:Y76" si="68">IF($N70="Canadian",IF($C70="","-",$C70),"-")</f>
        <v>-</v>
      </c>
      <c r="Z70" s="15" t="str">
        <f t="shared" ref="Z70:Z76" si="69">IF($N70="Non-Canadian",IF($C70="","-",$C70),"-")</f>
        <v>-</v>
      </c>
      <c r="AA70" s="18" t="str">
        <f t="shared" ref="AA70:AA76" si="70">IF($O70="Canadian",IF($G70=0,"-",$G70),"-")</f>
        <v>-</v>
      </c>
      <c r="AB70" s="3" t="str">
        <f t="shared" ref="AB70:AB76" si="71">IF($O70="Non-Canadian",IF($G70=0,"-",$G70),"-")</f>
        <v>-</v>
      </c>
    </row>
    <row r="71" spans="1:28" ht="12.75" customHeight="1" x14ac:dyDescent="0.2">
      <c r="A71" s="26" t="s">
        <v>140</v>
      </c>
      <c r="B71" s="46" t="s">
        <v>13</v>
      </c>
      <c r="C71" s="132"/>
      <c r="D71" s="21"/>
      <c r="E71" s="138"/>
      <c r="F71" s="133"/>
      <c r="G71" s="28">
        <f t="shared" si="56"/>
        <v>0</v>
      </c>
      <c r="H71" s="28">
        <f t="shared" si="57"/>
        <v>0</v>
      </c>
      <c r="I71" s="92" t="str">
        <f t="shared" si="58"/>
        <v/>
      </c>
      <c r="J71" s="134"/>
      <c r="K71" s="134"/>
      <c r="L71" s="3" t="str">
        <f t="shared" si="59"/>
        <v>-</v>
      </c>
      <c r="M71" s="92" t="str">
        <f t="shared" si="60"/>
        <v/>
      </c>
      <c r="N71" s="134" t="s">
        <v>85</v>
      </c>
      <c r="O71" s="134" t="s">
        <v>85</v>
      </c>
      <c r="P71" s="3" t="str">
        <f t="shared" si="61"/>
        <v>-</v>
      </c>
      <c r="Q71" s="43"/>
      <c r="R71" s="3" t="str">
        <f t="shared" si="62"/>
        <v>-</v>
      </c>
      <c r="S71" s="3" t="str">
        <f t="shared" si="63"/>
        <v>-</v>
      </c>
      <c r="T71" s="15" t="str">
        <f t="shared" si="64"/>
        <v>-</v>
      </c>
      <c r="U71" s="18" t="str">
        <f t="shared" si="65"/>
        <v>-</v>
      </c>
      <c r="V71" s="3" t="str">
        <f t="shared" si="66"/>
        <v>-</v>
      </c>
      <c r="W71" s="3" t="str">
        <f t="shared" si="67"/>
        <v>-</v>
      </c>
      <c r="Y71" s="3" t="str">
        <f t="shared" si="68"/>
        <v>-</v>
      </c>
      <c r="Z71" s="15" t="str">
        <f t="shared" si="69"/>
        <v>-</v>
      </c>
      <c r="AA71" s="18" t="str">
        <f t="shared" si="70"/>
        <v>-</v>
      </c>
      <c r="AB71" s="3" t="str">
        <f t="shared" si="71"/>
        <v>-</v>
      </c>
    </row>
    <row r="72" spans="1:28" ht="12.75" customHeight="1" x14ac:dyDescent="0.2">
      <c r="A72" s="26" t="s">
        <v>141</v>
      </c>
      <c r="B72" s="46" t="s">
        <v>51</v>
      </c>
      <c r="C72" s="132"/>
      <c r="D72" s="21"/>
      <c r="E72" s="138"/>
      <c r="F72" s="133"/>
      <c r="G72" s="28">
        <f t="shared" si="56"/>
        <v>0</v>
      </c>
      <c r="H72" s="28">
        <f t="shared" si="57"/>
        <v>0</v>
      </c>
      <c r="I72" s="92" t="str">
        <f t="shared" si="58"/>
        <v/>
      </c>
      <c r="J72" s="134"/>
      <c r="K72" s="134"/>
      <c r="L72" s="3" t="str">
        <f t="shared" si="59"/>
        <v>-</v>
      </c>
      <c r="M72" s="92" t="str">
        <f t="shared" si="60"/>
        <v/>
      </c>
      <c r="N72" s="134" t="s">
        <v>85</v>
      </c>
      <c r="O72" s="134" t="s">
        <v>85</v>
      </c>
      <c r="P72" s="3" t="str">
        <f t="shared" si="61"/>
        <v>-</v>
      </c>
      <c r="Q72" s="43"/>
      <c r="R72" s="3" t="str">
        <f t="shared" si="62"/>
        <v>-</v>
      </c>
      <c r="S72" s="3" t="str">
        <f t="shared" si="63"/>
        <v>-</v>
      </c>
      <c r="T72" s="15" t="str">
        <f t="shared" si="64"/>
        <v>-</v>
      </c>
      <c r="U72" s="18" t="str">
        <f t="shared" si="65"/>
        <v>-</v>
      </c>
      <c r="V72" s="3" t="str">
        <f t="shared" si="66"/>
        <v>-</v>
      </c>
      <c r="W72" s="3" t="str">
        <f t="shared" si="67"/>
        <v>-</v>
      </c>
      <c r="Y72" s="3" t="str">
        <f t="shared" si="68"/>
        <v>-</v>
      </c>
      <c r="Z72" s="15" t="str">
        <f t="shared" si="69"/>
        <v>-</v>
      </c>
      <c r="AA72" s="18" t="str">
        <f t="shared" si="70"/>
        <v>-</v>
      </c>
      <c r="AB72" s="3" t="str">
        <f t="shared" si="71"/>
        <v>-</v>
      </c>
    </row>
    <row r="73" spans="1:28" ht="12.75" customHeight="1" x14ac:dyDescent="0.2">
      <c r="A73" s="26" t="s">
        <v>142</v>
      </c>
      <c r="B73" s="46" t="s">
        <v>48</v>
      </c>
      <c r="C73" s="132"/>
      <c r="D73" s="21"/>
      <c r="E73" s="138"/>
      <c r="F73" s="133"/>
      <c r="G73" s="28">
        <f t="shared" si="56"/>
        <v>0</v>
      </c>
      <c r="H73" s="28">
        <f t="shared" si="57"/>
        <v>0</v>
      </c>
      <c r="I73" s="92" t="str">
        <f t="shared" si="58"/>
        <v/>
      </c>
      <c r="J73" s="134"/>
      <c r="K73" s="134"/>
      <c r="L73" s="3" t="str">
        <f t="shared" si="59"/>
        <v>-</v>
      </c>
      <c r="M73" s="92" t="str">
        <f t="shared" si="60"/>
        <v/>
      </c>
      <c r="N73" s="134" t="s">
        <v>85</v>
      </c>
      <c r="O73" s="134" t="s">
        <v>85</v>
      </c>
      <c r="P73" s="3" t="str">
        <f t="shared" si="61"/>
        <v>-</v>
      </c>
      <c r="Q73" s="43"/>
      <c r="R73" s="3" t="str">
        <f t="shared" si="62"/>
        <v>-</v>
      </c>
      <c r="S73" s="3" t="str">
        <f t="shared" si="63"/>
        <v>-</v>
      </c>
      <c r="T73" s="15" t="str">
        <f t="shared" si="64"/>
        <v>-</v>
      </c>
      <c r="U73" s="18" t="str">
        <f t="shared" si="65"/>
        <v>-</v>
      </c>
      <c r="V73" s="3" t="str">
        <f t="shared" si="66"/>
        <v>-</v>
      </c>
      <c r="W73" s="3" t="str">
        <f t="shared" si="67"/>
        <v>-</v>
      </c>
      <c r="Y73" s="3" t="str">
        <f t="shared" si="68"/>
        <v>-</v>
      </c>
      <c r="Z73" s="15" t="str">
        <f t="shared" si="69"/>
        <v>-</v>
      </c>
      <c r="AA73" s="18" t="str">
        <f t="shared" si="70"/>
        <v>-</v>
      </c>
      <c r="AB73" s="3" t="str">
        <f t="shared" si="71"/>
        <v>-</v>
      </c>
    </row>
    <row r="74" spans="1:28" ht="12.75" customHeight="1" x14ac:dyDescent="0.2">
      <c r="A74" s="26" t="s">
        <v>224</v>
      </c>
      <c r="B74" s="46" t="s">
        <v>49</v>
      </c>
      <c r="C74" s="132"/>
      <c r="D74" s="21"/>
      <c r="E74" s="138"/>
      <c r="F74" s="133"/>
      <c r="G74" s="28">
        <f>E74+F74</f>
        <v>0</v>
      </c>
      <c r="H74" s="28">
        <f t="shared" si="57"/>
        <v>0</v>
      </c>
      <c r="I74" s="92" t="str">
        <f t="shared" si="58"/>
        <v/>
      </c>
      <c r="J74" s="134"/>
      <c r="K74" s="134"/>
      <c r="L74" s="3" t="str">
        <f t="shared" si="59"/>
        <v>-</v>
      </c>
      <c r="M74" s="92" t="str">
        <f t="shared" si="60"/>
        <v/>
      </c>
      <c r="N74" s="134" t="s">
        <v>85</v>
      </c>
      <c r="O74" s="134" t="s">
        <v>85</v>
      </c>
      <c r="P74" s="3" t="str">
        <f t="shared" si="61"/>
        <v>-</v>
      </c>
      <c r="Q74" s="43"/>
      <c r="R74" s="3" t="str">
        <f t="shared" si="62"/>
        <v>-</v>
      </c>
      <c r="S74" s="3" t="str">
        <f t="shared" si="63"/>
        <v>-</v>
      </c>
      <c r="T74" s="15" t="str">
        <f t="shared" si="64"/>
        <v>-</v>
      </c>
      <c r="U74" s="18" t="str">
        <f t="shared" si="65"/>
        <v>-</v>
      </c>
      <c r="V74" s="3" t="str">
        <f t="shared" si="66"/>
        <v>-</v>
      </c>
      <c r="W74" s="3" t="str">
        <f t="shared" si="67"/>
        <v>-</v>
      </c>
      <c r="Y74" s="3" t="str">
        <f t="shared" si="68"/>
        <v>-</v>
      </c>
      <c r="Z74" s="15" t="str">
        <f t="shared" si="69"/>
        <v>-</v>
      </c>
      <c r="AA74" s="18" t="str">
        <f t="shared" si="70"/>
        <v>-</v>
      </c>
      <c r="AB74" s="3" t="str">
        <f t="shared" si="71"/>
        <v>-</v>
      </c>
    </row>
    <row r="75" spans="1:28" ht="12.75" customHeight="1" x14ac:dyDescent="0.2">
      <c r="A75" s="26" t="s">
        <v>143</v>
      </c>
      <c r="B75" s="46" t="s">
        <v>53</v>
      </c>
      <c r="C75" s="132"/>
      <c r="D75" s="21"/>
      <c r="E75" s="138"/>
      <c r="F75" s="133"/>
      <c r="G75" s="28">
        <f t="shared" si="56"/>
        <v>0</v>
      </c>
      <c r="H75" s="28">
        <f t="shared" si="57"/>
        <v>0</v>
      </c>
      <c r="I75" s="92" t="str">
        <f t="shared" si="58"/>
        <v/>
      </c>
      <c r="J75" s="134"/>
      <c r="K75" s="134"/>
      <c r="L75" s="3" t="str">
        <f t="shared" si="59"/>
        <v>-</v>
      </c>
      <c r="M75" s="92" t="str">
        <f t="shared" si="60"/>
        <v/>
      </c>
      <c r="N75" s="134" t="s">
        <v>85</v>
      </c>
      <c r="O75" s="134" t="s">
        <v>85</v>
      </c>
      <c r="P75" s="3" t="str">
        <f t="shared" si="61"/>
        <v>-</v>
      </c>
      <c r="Q75" s="43"/>
      <c r="R75" s="3" t="str">
        <f t="shared" si="62"/>
        <v>-</v>
      </c>
      <c r="S75" s="3" t="str">
        <f t="shared" si="63"/>
        <v>-</v>
      </c>
      <c r="T75" s="15" t="str">
        <f t="shared" si="64"/>
        <v>-</v>
      </c>
      <c r="U75" s="18" t="str">
        <f t="shared" si="65"/>
        <v>-</v>
      </c>
      <c r="V75" s="3" t="str">
        <f t="shared" si="66"/>
        <v>-</v>
      </c>
      <c r="W75" s="3" t="str">
        <f t="shared" si="67"/>
        <v>-</v>
      </c>
      <c r="Y75" s="3" t="str">
        <f t="shared" si="68"/>
        <v>-</v>
      </c>
      <c r="Z75" s="15" t="str">
        <f t="shared" si="69"/>
        <v>-</v>
      </c>
      <c r="AA75" s="18" t="str">
        <f t="shared" si="70"/>
        <v>-</v>
      </c>
      <c r="AB75" s="3" t="str">
        <f t="shared" si="71"/>
        <v>-</v>
      </c>
    </row>
    <row r="76" spans="1:28" ht="12.75" customHeight="1" x14ac:dyDescent="0.2">
      <c r="A76" s="26"/>
      <c r="B76" s="46"/>
      <c r="C76" s="132"/>
      <c r="D76" s="21"/>
      <c r="E76" s="138"/>
      <c r="F76" s="133"/>
      <c r="G76" s="28">
        <f t="shared" si="56"/>
        <v>0</v>
      </c>
      <c r="H76" s="28">
        <f t="shared" si="57"/>
        <v>0</v>
      </c>
      <c r="I76" s="92" t="str">
        <f t="shared" si="58"/>
        <v/>
      </c>
      <c r="J76" s="134"/>
      <c r="K76" s="134"/>
      <c r="L76" s="3" t="str">
        <f t="shared" si="59"/>
        <v>-</v>
      </c>
      <c r="M76" s="92" t="str">
        <f t="shared" si="60"/>
        <v/>
      </c>
      <c r="N76" s="134" t="s">
        <v>85</v>
      </c>
      <c r="O76" s="134" t="s">
        <v>85</v>
      </c>
      <c r="P76" s="3" t="str">
        <f t="shared" si="61"/>
        <v>-</v>
      </c>
      <c r="Q76" s="43"/>
      <c r="R76" s="3" t="str">
        <f t="shared" si="62"/>
        <v>-</v>
      </c>
      <c r="S76" s="3" t="str">
        <f t="shared" si="63"/>
        <v>-</v>
      </c>
      <c r="T76" s="15" t="str">
        <f t="shared" si="64"/>
        <v>-</v>
      </c>
      <c r="U76" s="18" t="str">
        <f t="shared" si="65"/>
        <v>-</v>
      </c>
      <c r="V76" s="3" t="str">
        <f t="shared" si="66"/>
        <v>-</v>
      </c>
      <c r="W76" s="3" t="str">
        <f t="shared" si="67"/>
        <v>-</v>
      </c>
      <c r="Y76" s="3" t="str">
        <f t="shared" si="68"/>
        <v>-</v>
      </c>
      <c r="Z76" s="15" t="str">
        <f t="shared" si="69"/>
        <v>-</v>
      </c>
      <c r="AA76" s="18" t="str">
        <f t="shared" si="70"/>
        <v>-</v>
      </c>
      <c r="AB76" s="3" t="str">
        <f t="shared" si="71"/>
        <v>-</v>
      </c>
    </row>
    <row r="77" spans="1:28" s="20" customFormat="1" ht="12.75" customHeight="1" x14ac:dyDescent="0.2">
      <c r="A77" s="24">
        <v>6</v>
      </c>
      <c r="B77" s="47" t="s">
        <v>14</v>
      </c>
      <c r="C77" s="30">
        <f>ROUND(SUM(C70:C76),0)</f>
        <v>0</v>
      </c>
      <c r="D77" s="44"/>
      <c r="E77" s="30">
        <f>ROUND(SUM(E70:E76),0)</f>
        <v>0</v>
      </c>
      <c r="F77" s="48">
        <f>ROUND(SUM(F70:F76),0)</f>
        <v>0</v>
      </c>
      <c r="G77" s="30">
        <f>ROUND(SUM(G70:G76),0)</f>
        <v>0</v>
      </c>
      <c r="H77" s="30">
        <f>SUM(H70:H76)</f>
        <v>0</v>
      </c>
      <c r="I77" s="92"/>
      <c r="J77" s="6"/>
      <c r="K77" s="6"/>
      <c r="L77" s="6"/>
      <c r="M77" s="9"/>
      <c r="N77" s="6"/>
      <c r="O77" s="6"/>
      <c r="P77" s="6"/>
      <c r="R77" s="4">
        <f>ROUND(SUM(R70:R76),0)</f>
        <v>0</v>
      </c>
      <c r="S77" s="4">
        <f t="shared" ref="S77:W77" si="72">ROUND(SUM(S70:S76),0)</f>
        <v>0</v>
      </c>
      <c r="T77" s="16">
        <f t="shared" si="72"/>
        <v>0</v>
      </c>
      <c r="U77" s="19">
        <f t="shared" si="72"/>
        <v>0</v>
      </c>
      <c r="V77" s="4">
        <f t="shared" si="72"/>
        <v>0</v>
      </c>
      <c r="W77" s="4">
        <f t="shared" si="72"/>
        <v>0</v>
      </c>
      <c r="Y77" s="4">
        <f>ROUND(SUM(Y70:Y76),0)</f>
        <v>0</v>
      </c>
      <c r="Z77" s="16">
        <f>ROUND(SUM(Z70:Z76),0)</f>
        <v>0</v>
      </c>
      <c r="AA77" s="19">
        <f>ROUND(SUM(AA70:AA76),0)</f>
        <v>0</v>
      </c>
      <c r="AB77" s="4">
        <f>ROUND(SUM(AB70:AB76),0)</f>
        <v>0</v>
      </c>
    </row>
    <row r="78" spans="1:28" ht="12.75" customHeight="1" x14ac:dyDescent="0.2">
      <c r="B78" s="1"/>
      <c r="I78" s="92"/>
      <c r="J78" s="6"/>
      <c r="K78" s="6"/>
      <c r="L78" s="6"/>
      <c r="M78" s="9"/>
      <c r="N78" s="6"/>
      <c r="O78" s="6"/>
      <c r="P78" s="6"/>
    </row>
    <row r="79" spans="1:28" s="20" customFormat="1" ht="12.75" customHeight="1" x14ac:dyDescent="0.2">
      <c r="A79" s="24">
        <v>7</v>
      </c>
      <c r="B79" s="392" t="s">
        <v>278</v>
      </c>
      <c r="C79" s="393"/>
      <c r="D79" s="393"/>
      <c r="E79" s="393"/>
      <c r="F79" s="393"/>
      <c r="G79" s="393"/>
      <c r="H79" s="394"/>
      <c r="I79" s="92"/>
      <c r="J79" s="6"/>
      <c r="K79" s="6"/>
      <c r="L79" s="6"/>
      <c r="M79" s="9"/>
      <c r="N79" s="6"/>
      <c r="O79" s="6"/>
      <c r="P79" s="6"/>
      <c r="R79" s="2" t="s">
        <v>65</v>
      </c>
      <c r="S79" s="2" t="s">
        <v>66</v>
      </c>
      <c r="T79" s="14" t="s">
        <v>67</v>
      </c>
      <c r="U79" s="17" t="s">
        <v>65</v>
      </c>
      <c r="V79" s="2" t="s">
        <v>66</v>
      </c>
      <c r="W79" s="2" t="s">
        <v>67</v>
      </c>
      <c r="Y79" s="2" t="s">
        <v>85</v>
      </c>
      <c r="Z79" s="14" t="s">
        <v>181</v>
      </c>
      <c r="AA79" s="17" t="s">
        <v>85</v>
      </c>
      <c r="AB79" s="2" t="s">
        <v>181</v>
      </c>
    </row>
    <row r="80" spans="1:28" ht="12.75" customHeight="1" x14ac:dyDescent="0.2">
      <c r="A80" s="26" t="s">
        <v>144</v>
      </c>
      <c r="B80" s="169" t="s">
        <v>15</v>
      </c>
      <c r="C80" s="132"/>
      <c r="D80" s="21"/>
      <c r="E80" s="138"/>
      <c r="F80" s="133"/>
      <c r="G80" s="28">
        <f t="shared" ref="G80:G88" si="73">E80+F80</f>
        <v>0</v>
      </c>
      <c r="H80" s="28">
        <f t="shared" ref="H80:H88" si="74">C80-G80</f>
        <v>0</v>
      </c>
      <c r="I80" s="92" t="str">
        <f t="shared" ref="I80:I88" si="75">IF(AND($C80="",$E80="",$F80=""),"",IF(AND(OR($C80&lt;&gt;"",$G80&lt;&gt;""),OR(J80="",K80="")),"Select values! -&gt;",""))</f>
        <v/>
      </c>
      <c r="J80" s="134"/>
      <c r="K80" s="134"/>
      <c r="L80" s="3" t="str">
        <f t="shared" ref="L80:L88" si="76">IF(J80=K80,"-", "Allocation change")</f>
        <v>-</v>
      </c>
      <c r="M80" s="92" t="str">
        <f t="shared" ref="M80:M88" si="77">IF(AND($C80="",$E80="",$F80=""),"",IF(AND(OR($C80&lt;&gt;"",$G80&lt;&gt;""),OR(N80="",O80="")),"Select values! -&gt;",""))</f>
        <v/>
      </c>
      <c r="N80" s="134" t="s">
        <v>85</v>
      </c>
      <c r="O80" s="134" t="s">
        <v>85</v>
      </c>
      <c r="P80" s="3" t="str">
        <f t="shared" ref="P80:P88" si="78">IF(N80=O80,"-","Origin change")</f>
        <v>-</v>
      </c>
      <c r="Q80" s="43"/>
      <c r="R80" s="3" t="str">
        <f t="shared" ref="R80:R88" si="79">IF(J80="Internal",C80,"-")</f>
        <v>-</v>
      </c>
      <c r="S80" s="3" t="str">
        <f t="shared" ref="S80:S88" si="80">IF(J80="Related",C80,"-")</f>
        <v>-</v>
      </c>
      <c r="T80" s="15" t="str">
        <f t="shared" ref="T80:T88" si="81">IF(J80="External",C80,"-")</f>
        <v>-</v>
      </c>
      <c r="U80" s="18" t="str">
        <f t="shared" ref="U80:U88" si="82">IF(K80="Internal",G80,"-")</f>
        <v>-</v>
      </c>
      <c r="V80" s="3" t="str">
        <f t="shared" ref="V80:V88" si="83">IF(K80="Related",G80,"-")</f>
        <v>-</v>
      </c>
      <c r="W80" s="3" t="str">
        <f t="shared" ref="W80:W88" si="84">IF(K80="External",G80,"-")</f>
        <v>-</v>
      </c>
      <c r="Y80" s="3" t="str">
        <f t="shared" ref="Y80:Y88" si="85">IF($N80="Canadian",IF($C80="","-",$C80),"-")</f>
        <v>-</v>
      </c>
      <c r="Z80" s="15" t="str">
        <f t="shared" ref="Z80:Z88" si="86">IF($N80="Non-Canadian",IF($C80="","-",$C80),"-")</f>
        <v>-</v>
      </c>
      <c r="AA80" s="18" t="str">
        <f t="shared" ref="AA80:AA88" si="87">IF($O80="Canadian",IF($G80=0,"-",$G80),"-")</f>
        <v>-</v>
      </c>
      <c r="AB80" s="3" t="str">
        <f t="shared" ref="AB80:AB88" si="88">IF($O80="Non-Canadian",IF($G80=0,"-",$G80),"-")</f>
        <v>-</v>
      </c>
    </row>
    <row r="81" spans="1:28" ht="12.75" customHeight="1" x14ac:dyDescent="0.2">
      <c r="A81" s="26" t="s">
        <v>145</v>
      </c>
      <c r="B81" s="46" t="s">
        <v>16</v>
      </c>
      <c r="C81" s="132"/>
      <c r="D81" s="21"/>
      <c r="E81" s="138"/>
      <c r="F81" s="133"/>
      <c r="G81" s="28">
        <f t="shared" si="73"/>
        <v>0</v>
      </c>
      <c r="H81" s="28">
        <f t="shared" si="74"/>
        <v>0</v>
      </c>
      <c r="I81" s="92" t="str">
        <f t="shared" si="75"/>
        <v/>
      </c>
      <c r="J81" s="134"/>
      <c r="K81" s="134"/>
      <c r="L81" s="3" t="str">
        <f t="shared" si="76"/>
        <v>-</v>
      </c>
      <c r="M81" s="92" t="str">
        <f t="shared" si="77"/>
        <v/>
      </c>
      <c r="N81" s="134" t="s">
        <v>85</v>
      </c>
      <c r="O81" s="134" t="s">
        <v>85</v>
      </c>
      <c r="P81" s="3" t="str">
        <f t="shared" si="78"/>
        <v>-</v>
      </c>
      <c r="Q81" s="43"/>
      <c r="R81" s="3" t="str">
        <f t="shared" si="79"/>
        <v>-</v>
      </c>
      <c r="S81" s="3" t="str">
        <f t="shared" si="80"/>
        <v>-</v>
      </c>
      <c r="T81" s="15" t="str">
        <f t="shared" si="81"/>
        <v>-</v>
      </c>
      <c r="U81" s="18" t="str">
        <f t="shared" si="82"/>
        <v>-</v>
      </c>
      <c r="V81" s="3" t="str">
        <f t="shared" si="83"/>
        <v>-</v>
      </c>
      <c r="W81" s="3" t="str">
        <f t="shared" si="84"/>
        <v>-</v>
      </c>
      <c r="Y81" s="3" t="str">
        <f t="shared" si="85"/>
        <v>-</v>
      </c>
      <c r="Z81" s="15" t="str">
        <f t="shared" si="86"/>
        <v>-</v>
      </c>
      <c r="AA81" s="18" t="str">
        <f t="shared" si="87"/>
        <v>-</v>
      </c>
      <c r="AB81" s="3" t="str">
        <f t="shared" si="88"/>
        <v>-</v>
      </c>
    </row>
    <row r="82" spans="1:28" ht="12.75" customHeight="1" x14ac:dyDescent="0.2">
      <c r="A82" s="26" t="s">
        <v>146</v>
      </c>
      <c r="B82" s="46" t="s">
        <v>17</v>
      </c>
      <c r="C82" s="132"/>
      <c r="D82" s="21"/>
      <c r="E82" s="138"/>
      <c r="F82" s="133"/>
      <c r="G82" s="28">
        <f t="shared" si="73"/>
        <v>0</v>
      </c>
      <c r="H82" s="28">
        <f t="shared" si="74"/>
        <v>0</v>
      </c>
      <c r="I82" s="92" t="str">
        <f t="shared" si="75"/>
        <v/>
      </c>
      <c r="J82" s="134"/>
      <c r="K82" s="134"/>
      <c r="L82" s="3" t="str">
        <f t="shared" si="76"/>
        <v>-</v>
      </c>
      <c r="M82" s="92" t="str">
        <f t="shared" si="77"/>
        <v/>
      </c>
      <c r="N82" s="134" t="s">
        <v>85</v>
      </c>
      <c r="O82" s="134" t="s">
        <v>85</v>
      </c>
      <c r="P82" s="3" t="str">
        <f t="shared" si="78"/>
        <v>-</v>
      </c>
      <c r="Q82" s="43"/>
      <c r="R82" s="3" t="str">
        <f t="shared" si="79"/>
        <v>-</v>
      </c>
      <c r="S82" s="3" t="str">
        <f t="shared" si="80"/>
        <v>-</v>
      </c>
      <c r="T82" s="15" t="str">
        <f t="shared" si="81"/>
        <v>-</v>
      </c>
      <c r="U82" s="18" t="str">
        <f t="shared" si="82"/>
        <v>-</v>
      </c>
      <c r="V82" s="3" t="str">
        <f t="shared" si="83"/>
        <v>-</v>
      </c>
      <c r="W82" s="3" t="str">
        <f t="shared" si="84"/>
        <v>-</v>
      </c>
      <c r="Y82" s="3" t="str">
        <f t="shared" si="85"/>
        <v>-</v>
      </c>
      <c r="Z82" s="15" t="str">
        <f t="shared" si="86"/>
        <v>-</v>
      </c>
      <c r="AA82" s="18" t="str">
        <f t="shared" si="87"/>
        <v>-</v>
      </c>
      <c r="AB82" s="3" t="str">
        <f t="shared" si="88"/>
        <v>-</v>
      </c>
    </row>
    <row r="83" spans="1:28" ht="12.75" customHeight="1" x14ac:dyDescent="0.2">
      <c r="A83" s="26" t="s">
        <v>147</v>
      </c>
      <c r="B83" s="46" t="s">
        <v>188</v>
      </c>
      <c r="C83" s="132"/>
      <c r="D83" s="21"/>
      <c r="E83" s="138"/>
      <c r="F83" s="133"/>
      <c r="G83" s="28">
        <f t="shared" si="73"/>
        <v>0</v>
      </c>
      <c r="H83" s="28">
        <f t="shared" si="74"/>
        <v>0</v>
      </c>
      <c r="I83" s="92" t="str">
        <f t="shared" si="75"/>
        <v/>
      </c>
      <c r="J83" s="134"/>
      <c r="K83" s="134"/>
      <c r="L83" s="3" t="str">
        <f t="shared" si="76"/>
        <v>-</v>
      </c>
      <c r="M83" s="92" t="str">
        <f t="shared" si="77"/>
        <v/>
      </c>
      <c r="N83" s="134" t="s">
        <v>85</v>
      </c>
      <c r="O83" s="134" t="s">
        <v>85</v>
      </c>
      <c r="P83" s="3" t="str">
        <f t="shared" si="78"/>
        <v>-</v>
      </c>
      <c r="Q83" s="43"/>
      <c r="R83" s="3" t="str">
        <f t="shared" si="79"/>
        <v>-</v>
      </c>
      <c r="S83" s="3" t="str">
        <f t="shared" si="80"/>
        <v>-</v>
      </c>
      <c r="T83" s="15" t="str">
        <f t="shared" si="81"/>
        <v>-</v>
      </c>
      <c r="U83" s="18" t="str">
        <f t="shared" si="82"/>
        <v>-</v>
      </c>
      <c r="V83" s="3" t="str">
        <f t="shared" si="83"/>
        <v>-</v>
      </c>
      <c r="W83" s="3" t="str">
        <f t="shared" si="84"/>
        <v>-</v>
      </c>
      <c r="Y83" s="3" t="str">
        <f t="shared" si="85"/>
        <v>-</v>
      </c>
      <c r="Z83" s="15" t="str">
        <f t="shared" si="86"/>
        <v>-</v>
      </c>
      <c r="AA83" s="18" t="str">
        <f t="shared" si="87"/>
        <v>-</v>
      </c>
      <c r="AB83" s="3" t="str">
        <f t="shared" si="88"/>
        <v>-</v>
      </c>
    </row>
    <row r="84" spans="1:28" ht="12.75" customHeight="1" x14ac:dyDescent="0.2">
      <c r="A84" s="26" t="s">
        <v>148</v>
      </c>
      <c r="B84" s="46" t="s">
        <v>50</v>
      </c>
      <c r="C84" s="132"/>
      <c r="D84" s="21"/>
      <c r="E84" s="138"/>
      <c r="F84" s="133"/>
      <c r="G84" s="28">
        <f t="shared" si="73"/>
        <v>0</v>
      </c>
      <c r="H84" s="28">
        <f t="shared" si="74"/>
        <v>0</v>
      </c>
      <c r="I84" s="92" t="str">
        <f t="shared" si="75"/>
        <v/>
      </c>
      <c r="J84" s="134"/>
      <c r="K84" s="134"/>
      <c r="L84" s="3" t="str">
        <f t="shared" si="76"/>
        <v>-</v>
      </c>
      <c r="M84" s="92" t="str">
        <f t="shared" si="77"/>
        <v/>
      </c>
      <c r="N84" s="134" t="s">
        <v>85</v>
      </c>
      <c r="O84" s="134" t="s">
        <v>85</v>
      </c>
      <c r="P84" s="3" t="str">
        <f t="shared" si="78"/>
        <v>-</v>
      </c>
      <c r="Q84" s="43"/>
      <c r="R84" s="3" t="str">
        <f t="shared" si="79"/>
        <v>-</v>
      </c>
      <c r="S84" s="3" t="str">
        <f t="shared" si="80"/>
        <v>-</v>
      </c>
      <c r="T84" s="15" t="str">
        <f t="shared" si="81"/>
        <v>-</v>
      </c>
      <c r="U84" s="18" t="str">
        <f t="shared" si="82"/>
        <v>-</v>
      </c>
      <c r="V84" s="3" t="str">
        <f t="shared" si="83"/>
        <v>-</v>
      </c>
      <c r="W84" s="3" t="str">
        <f t="shared" si="84"/>
        <v>-</v>
      </c>
      <c r="Y84" s="3" t="str">
        <f t="shared" si="85"/>
        <v>-</v>
      </c>
      <c r="Z84" s="15" t="str">
        <f t="shared" si="86"/>
        <v>-</v>
      </c>
      <c r="AA84" s="18" t="str">
        <f t="shared" si="87"/>
        <v>-</v>
      </c>
      <c r="AB84" s="3" t="str">
        <f t="shared" si="88"/>
        <v>-</v>
      </c>
    </row>
    <row r="85" spans="1:28" ht="12.75" customHeight="1" x14ac:dyDescent="0.2">
      <c r="A85" s="26" t="s">
        <v>149</v>
      </c>
      <c r="B85" s="46" t="s">
        <v>352</v>
      </c>
      <c r="C85" s="132"/>
      <c r="D85" s="21"/>
      <c r="E85" s="138"/>
      <c r="F85" s="133"/>
      <c r="G85" s="28">
        <f t="shared" si="73"/>
        <v>0</v>
      </c>
      <c r="H85" s="28">
        <f t="shared" si="74"/>
        <v>0</v>
      </c>
      <c r="I85" s="92" t="str">
        <f t="shared" si="75"/>
        <v/>
      </c>
      <c r="J85" s="134"/>
      <c r="K85" s="134"/>
      <c r="L85" s="3" t="str">
        <f t="shared" si="76"/>
        <v>-</v>
      </c>
      <c r="M85" s="92" t="str">
        <f t="shared" si="77"/>
        <v/>
      </c>
      <c r="N85" s="134" t="s">
        <v>85</v>
      </c>
      <c r="O85" s="134" t="s">
        <v>85</v>
      </c>
      <c r="P85" s="3" t="str">
        <f t="shared" si="78"/>
        <v>-</v>
      </c>
      <c r="Q85" s="43"/>
      <c r="R85" s="3" t="str">
        <f t="shared" si="79"/>
        <v>-</v>
      </c>
      <c r="S85" s="3" t="str">
        <f t="shared" si="80"/>
        <v>-</v>
      </c>
      <c r="T85" s="15" t="str">
        <f t="shared" si="81"/>
        <v>-</v>
      </c>
      <c r="U85" s="18" t="str">
        <f t="shared" si="82"/>
        <v>-</v>
      </c>
      <c r="V85" s="3" t="str">
        <f t="shared" si="83"/>
        <v>-</v>
      </c>
      <c r="W85" s="3" t="str">
        <f t="shared" si="84"/>
        <v>-</v>
      </c>
      <c r="Y85" s="3" t="str">
        <f t="shared" si="85"/>
        <v>-</v>
      </c>
      <c r="Z85" s="15" t="str">
        <f t="shared" si="86"/>
        <v>-</v>
      </c>
      <c r="AA85" s="18" t="str">
        <f t="shared" si="87"/>
        <v>-</v>
      </c>
      <c r="AB85" s="3" t="str">
        <f t="shared" si="88"/>
        <v>-</v>
      </c>
    </row>
    <row r="86" spans="1:28" ht="12.75" customHeight="1" x14ac:dyDescent="0.2">
      <c r="A86" s="26" t="s">
        <v>150</v>
      </c>
      <c r="B86" s="46" t="s">
        <v>18</v>
      </c>
      <c r="C86" s="132"/>
      <c r="D86" s="21"/>
      <c r="E86" s="138"/>
      <c r="F86" s="133"/>
      <c r="G86" s="28">
        <f t="shared" si="73"/>
        <v>0</v>
      </c>
      <c r="H86" s="28">
        <f t="shared" si="74"/>
        <v>0</v>
      </c>
      <c r="I86" s="92" t="str">
        <f t="shared" si="75"/>
        <v/>
      </c>
      <c r="J86" s="134"/>
      <c r="K86" s="134"/>
      <c r="L86" s="3" t="str">
        <f t="shared" si="76"/>
        <v>-</v>
      </c>
      <c r="M86" s="92" t="str">
        <f t="shared" si="77"/>
        <v/>
      </c>
      <c r="N86" s="134" t="s">
        <v>85</v>
      </c>
      <c r="O86" s="134" t="s">
        <v>85</v>
      </c>
      <c r="P86" s="3" t="str">
        <f t="shared" si="78"/>
        <v>-</v>
      </c>
      <c r="Q86" s="43"/>
      <c r="R86" s="3" t="str">
        <f t="shared" si="79"/>
        <v>-</v>
      </c>
      <c r="S86" s="3" t="str">
        <f t="shared" si="80"/>
        <v>-</v>
      </c>
      <c r="T86" s="15" t="str">
        <f t="shared" si="81"/>
        <v>-</v>
      </c>
      <c r="U86" s="18" t="str">
        <f t="shared" si="82"/>
        <v>-</v>
      </c>
      <c r="V86" s="3" t="str">
        <f t="shared" si="83"/>
        <v>-</v>
      </c>
      <c r="W86" s="3" t="str">
        <f t="shared" si="84"/>
        <v>-</v>
      </c>
      <c r="Y86" s="3" t="str">
        <f t="shared" si="85"/>
        <v>-</v>
      </c>
      <c r="Z86" s="15" t="str">
        <f t="shared" si="86"/>
        <v>-</v>
      </c>
      <c r="AA86" s="18" t="str">
        <f t="shared" si="87"/>
        <v>-</v>
      </c>
      <c r="AB86" s="3" t="str">
        <f t="shared" si="88"/>
        <v>-</v>
      </c>
    </row>
    <row r="87" spans="1:28" ht="12.75" customHeight="1" x14ac:dyDescent="0.2">
      <c r="A87" s="26" t="s">
        <v>151</v>
      </c>
      <c r="B87" s="46" t="s">
        <v>52</v>
      </c>
      <c r="C87" s="132"/>
      <c r="D87" s="21"/>
      <c r="E87" s="138"/>
      <c r="F87" s="133"/>
      <c r="G87" s="28">
        <f t="shared" si="73"/>
        <v>0</v>
      </c>
      <c r="H87" s="28">
        <f t="shared" si="74"/>
        <v>0</v>
      </c>
      <c r="I87" s="92" t="str">
        <f t="shared" si="75"/>
        <v/>
      </c>
      <c r="J87" s="134"/>
      <c r="K87" s="134"/>
      <c r="L87" s="3" t="str">
        <f t="shared" si="76"/>
        <v>-</v>
      </c>
      <c r="M87" s="92" t="str">
        <f t="shared" si="77"/>
        <v/>
      </c>
      <c r="N87" s="134" t="s">
        <v>85</v>
      </c>
      <c r="O87" s="134" t="s">
        <v>85</v>
      </c>
      <c r="P87" s="3" t="str">
        <f t="shared" si="78"/>
        <v>-</v>
      </c>
      <c r="Q87" s="43"/>
      <c r="R87" s="3" t="str">
        <f t="shared" si="79"/>
        <v>-</v>
      </c>
      <c r="S87" s="3" t="str">
        <f t="shared" si="80"/>
        <v>-</v>
      </c>
      <c r="T87" s="15" t="str">
        <f t="shared" si="81"/>
        <v>-</v>
      </c>
      <c r="U87" s="18" t="str">
        <f t="shared" si="82"/>
        <v>-</v>
      </c>
      <c r="V87" s="3" t="str">
        <f t="shared" si="83"/>
        <v>-</v>
      </c>
      <c r="W87" s="3" t="str">
        <f t="shared" si="84"/>
        <v>-</v>
      </c>
      <c r="Y87" s="3" t="str">
        <f t="shared" si="85"/>
        <v>-</v>
      </c>
      <c r="Z87" s="15" t="str">
        <f t="shared" si="86"/>
        <v>-</v>
      </c>
      <c r="AA87" s="18" t="str">
        <f t="shared" si="87"/>
        <v>-</v>
      </c>
      <c r="AB87" s="3" t="str">
        <f t="shared" si="88"/>
        <v>-</v>
      </c>
    </row>
    <row r="88" spans="1:28" ht="12.75" customHeight="1" x14ac:dyDescent="0.2">
      <c r="A88" s="26"/>
      <c r="B88" s="46"/>
      <c r="C88" s="132"/>
      <c r="D88" s="21"/>
      <c r="E88" s="138"/>
      <c r="F88" s="133"/>
      <c r="G88" s="28">
        <f t="shared" si="73"/>
        <v>0</v>
      </c>
      <c r="H88" s="28">
        <f t="shared" si="74"/>
        <v>0</v>
      </c>
      <c r="I88" s="92" t="str">
        <f t="shared" si="75"/>
        <v/>
      </c>
      <c r="J88" s="134"/>
      <c r="K88" s="134"/>
      <c r="L88" s="3" t="str">
        <f t="shared" si="76"/>
        <v>-</v>
      </c>
      <c r="M88" s="92" t="str">
        <f t="shared" si="77"/>
        <v/>
      </c>
      <c r="N88" s="134" t="s">
        <v>85</v>
      </c>
      <c r="O88" s="134" t="s">
        <v>85</v>
      </c>
      <c r="P88" s="3" t="str">
        <f t="shared" si="78"/>
        <v>-</v>
      </c>
      <c r="Q88" s="43"/>
      <c r="R88" s="3" t="str">
        <f t="shared" si="79"/>
        <v>-</v>
      </c>
      <c r="S88" s="3" t="str">
        <f t="shared" si="80"/>
        <v>-</v>
      </c>
      <c r="T88" s="15" t="str">
        <f t="shared" si="81"/>
        <v>-</v>
      </c>
      <c r="U88" s="18" t="str">
        <f t="shared" si="82"/>
        <v>-</v>
      </c>
      <c r="V88" s="3" t="str">
        <f t="shared" si="83"/>
        <v>-</v>
      </c>
      <c r="W88" s="3" t="str">
        <f t="shared" si="84"/>
        <v>-</v>
      </c>
      <c r="Y88" s="3" t="str">
        <f t="shared" si="85"/>
        <v>-</v>
      </c>
      <c r="Z88" s="15" t="str">
        <f t="shared" si="86"/>
        <v>-</v>
      </c>
      <c r="AA88" s="18" t="str">
        <f t="shared" si="87"/>
        <v>-</v>
      </c>
      <c r="AB88" s="3" t="str">
        <f t="shared" si="88"/>
        <v>-</v>
      </c>
    </row>
    <row r="89" spans="1:28" s="20" customFormat="1" ht="12.75" customHeight="1" x14ac:dyDescent="0.2">
      <c r="A89" s="24">
        <v>7</v>
      </c>
      <c r="B89" s="47" t="s">
        <v>277</v>
      </c>
      <c r="C89" s="30">
        <f>ROUND(SUM(C80:C88),0)</f>
        <v>0</v>
      </c>
      <c r="D89" s="44"/>
      <c r="E89" s="30">
        <f>ROUND(SUM(E80:E88),0)</f>
        <v>0</v>
      </c>
      <c r="F89" s="48">
        <f>ROUND(SUM(F80:F88),0)</f>
        <v>0</v>
      </c>
      <c r="G89" s="30">
        <f>ROUND(SUM(G80:G88),0)</f>
        <v>0</v>
      </c>
      <c r="H89" s="30">
        <f>SUM(H80:H88)</f>
        <v>0</v>
      </c>
      <c r="I89" s="92"/>
      <c r="J89" s="6"/>
      <c r="K89" s="6"/>
      <c r="L89" s="6"/>
      <c r="M89" s="9"/>
      <c r="N89" s="6"/>
      <c r="O89" s="6"/>
      <c r="P89" s="6"/>
      <c r="R89" s="4">
        <f>ROUND(SUM(R80:R88),0)</f>
        <v>0</v>
      </c>
      <c r="S89" s="4">
        <f t="shared" ref="S89:W89" si="89">ROUND(SUM(S80:S88),0)</f>
        <v>0</v>
      </c>
      <c r="T89" s="16">
        <f t="shared" si="89"/>
        <v>0</v>
      </c>
      <c r="U89" s="19">
        <f t="shared" si="89"/>
        <v>0</v>
      </c>
      <c r="V89" s="4">
        <f t="shared" si="89"/>
        <v>0</v>
      </c>
      <c r="W89" s="4">
        <f t="shared" si="89"/>
        <v>0</v>
      </c>
      <c r="Y89" s="4">
        <f>ROUND(SUM(Y80:Y88),0)</f>
        <v>0</v>
      </c>
      <c r="Z89" s="16">
        <f>ROUND(SUM(Z80:Z88),0)</f>
        <v>0</v>
      </c>
      <c r="AA89" s="19">
        <f>ROUND(SUM(AA80:AA88),0)</f>
        <v>0</v>
      </c>
      <c r="AB89" s="4">
        <f>ROUND(SUM(AB80:AB88),0)</f>
        <v>0</v>
      </c>
    </row>
    <row r="90" spans="1:28" ht="12.75" customHeight="1" x14ac:dyDescent="0.2">
      <c r="B90" s="1"/>
      <c r="C90" s="21"/>
      <c r="D90" s="21"/>
      <c r="E90" s="21"/>
      <c r="F90" s="31"/>
      <c r="G90" s="22"/>
      <c r="H90" s="22"/>
      <c r="I90" s="92"/>
      <c r="J90" s="6"/>
      <c r="K90" s="6"/>
      <c r="L90" s="6"/>
      <c r="M90" s="9"/>
      <c r="N90" s="6"/>
      <c r="O90" s="6"/>
      <c r="P90" s="6"/>
    </row>
    <row r="91" spans="1:28" s="20" customFormat="1" ht="12.75" customHeight="1" x14ac:dyDescent="0.2">
      <c r="A91" s="24">
        <v>8</v>
      </c>
      <c r="B91" s="392" t="s">
        <v>19</v>
      </c>
      <c r="C91" s="393"/>
      <c r="D91" s="393"/>
      <c r="E91" s="393"/>
      <c r="F91" s="393"/>
      <c r="G91" s="393"/>
      <c r="H91" s="394"/>
      <c r="I91" s="92"/>
      <c r="J91" s="6"/>
      <c r="K91" s="6"/>
      <c r="L91" s="6"/>
      <c r="M91" s="9"/>
      <c r="N91" s="6"/>
      <c r="O91" s="6"/>
      <c r="P91" s="6"/>
      <c r="R91" s="2" t="s">
        <v>65</v>
      </c>
      <c r="S91" s="2" t="s">
        <v>66</v>
      </c>
      <c r="T91" s="14" t="s">
        <v>67</v>
      </c>
      <c r="U91" s="17" t="s">
        <v>65</v>
      </c>
      <c r="V91" s="2" t="s">
        <v>66</v>
      </c>
      <c r="W91" s="2" t="s">
        <v>67</v>
      </c>
      <c r="Y91" s="2" t="s">
        <v>85</v>
      </c>
      <c r="Z91" s="14" t="s">
        <v>181</v>
      </c>
      <c r="AA91" s="17" t="s">
        <v>85</v>
      </c>
      <c r="AB91" s="2" t="s">
        <v>181</v>
      </c>
    </row>
    <row r="92" spans="1:28" ht="12.75" customHeight="1" x14ac:dyDescent="0.2">
      <c r="A92" s="26" t="s">
        <v>152</v>
      </c>
      <c r="B92" s="46" t="s">
        <v>287</v>
      </c>
      <c r="C92" s="132"/>
      <c r="D92" s="21"/>
      <c r="E92" s="138"/>
      <c r="F92" s="133"/>
      <c r="G92" s="28">
        <f t="shared" ref="G92:G101" si="90">E92+F92</f>
        <v>0</v>
      </c>
      <c r="H92" s="28">
        <f>C92-G92</f>
        <v>0</v>
      </c>
      <c r="I92" s="92" t="str">
        <f>IF(AND($C92="",$E92="",$F92=""),"",IF(AND(OR($C92&lt;&gt;"",$G92&lt;&gt;""),OR(J92="",K92="")),"Select values! -&gt;",""))</f>
        <v/>
      </c>
      <c r="J92" s="134"/>
      <c r="K92" s="134"/>
      <c r="L92" s="3" t="str">
        <f t="shared" ref="L92:L95" si="91">IF(J92=K92,"-", "Allocation change")</f>
        <v>-</v>
      </c>
      <c r="M92" s="92" t="str">
        <f t="shared" ref="M92:M95" si="92">IF(AND($C92="",$E92="",$F92=""),"",IF(AND(OR($C92&lt;&gt;"",$G92&lt;&gt;""),OR(N92="",O92="")),"Select values! -&gt;",""))</f>
        <v/>
      </c>
      <c r="N92" s="134" t="s">
        <v>85</v>
      </c>
      <c r="O92" s="134" t="s">
        <v>85</v>
      </c>
      <c r="P92" s="3" t="str">
        <f t="shared" ref="P92:P95" si="93">IF(N92=O92,"-","Origin change")</f>
        <v>-</v>
      </c>
      <c r="Q92" s="43"/>
      <c r="R92" s="3" t="str">
        <f>IF(J92="Internal",C92,"-")</f>
        <v>-</v>
      </c>
      <c r="S92" s="3" t="str">
        <f>IF(J92="Related",C92,"-")</f>
        <v>-</v>
      </c>
      <c r="T92" s="15" t="str">
        <f>IF(J92="External",C92,"-")</f>
        <v>-</v>
      </c>
      <c r="U92" s="18" t="str">
        <f>IF(K92="Internal",G92,"-")</f>
        <v>-</v>
      </c>
      <c r="V92" s="3" t="str">
        <f>IF(K92="Related",G92,"-")</f>
        <v>-</v>
      </c>
      <c r="W92" s="3" t="str">
        <f>IF(K92="External",G92,"-")</f>
        <v>-</v>
      </c>
      <c r="Y92" s="3" t="str">
        <f>IF($N92="Canadian",IF($C92="","-",$C92),"-")</f>
        <v>-</v>
      </c>
      <c r="Z92" s="15" t="str">
        <f>IF($N92="Non-Canadian",IF($C92="","-",$C92),"-")</f>
        <v>-</v>
      </c>
      <c r="AA92" s="18" t="str">
        <f>IF($O92="Canadian",IF($G92=0,"-",$G92),"-")</f>
        <v>-</v>
      </c>
      <c r="AB92" s="3" t="str">
        <f>IF($O92="Non-Canadian",IF($G92=0,"-",$G92),"-")</f>
        <v>-</v>
      </c>
    </row>
    <row r="93" spans="1:28" ht="12.75" customHeight="1" x14ac:dyDescent="0.2">
      <c r="A93" s="26" t="s">
        <v>153</v>
      </c>
      <c r="B93" s="46" t="s">
        <v>20</v>
      </c>
      <c r="C93" s="132"/>
      <c r="D93" s="21"/>
      <c r="E93" s="138"/>
      <c r="F93" s="133"/>
      <c r="G93" s="28">
        <f t="shared" si="90"/>
        <v>0</v>
      </c>
      <c r="H93" s="28">
        <f>C93-G93</f>
        <v>0</v>
      </c>
      <c r="I93" s="92" t="str">
        <f>IF(AND($C93="",$E93="",$F93=""),"",IF(AND(OR($C93&lt;&gt;"",$G93&lt;&gt;""),OR(J93="",K93="")),"Select values! -&gt;",""))</f>
        <v/>
      </c>
      <c r="J93" s="134"/>
      <c r="K93" s="134"/>
      <c r="L93" s="3" t="str">
        <f t="shared" si="91"/>
        <v>-</v>
      </c>
      <c r="M93" s="92" t="str">
        <f t="shared" si="92"/>
        <v/>
      </c>
      <c r="N93" s="134" t="s">
        <v>85</v>
      </c>
      <c r="O93" s="134" t="s">
        <v>85</v>
      </c>
      <c r="P93" s="3" t="str">
        <f t="shared" si="93"/>
        <v>-</v>
      </c>
      <c r="Q93" s="43"/>
      <c r="R93" s="3" t="str">
        <f>IF(J93="Internal",C93,"-")</f>
        <v>-</v>
      </c>
      <c r="S93" s="3" t="str">
        <f>IF(J93="Related",C93,"-")</f>
        <v>-</v>
      </c>
      <c r="T93" s="15" t="str">
        <f>IF(J93="External",C93,"-")</f>
        <v>-</v>
      </c>
      <c r="U93" s="18" t="str">
        <f>IF(K93="Internal",G93,"-")</f>
        <v>-</v>
      </c>
      <c r="V93" s="3" t="str">
        <f>IF(K93="Related",G93,"-")</f>
        <v>-</v>
      </c>
      <c r="W93" s="3" t="str">
        <f>IF(K93="External",G93,"-")</f>
        <v>-</v>
      </c>
      <c r="Y93" s="3" t="str">
        <f>IF($N93="Canadian",IF($C93="","-",$C93),"-")</f>
        <v>-</v>
      </c>
      <c r="Z93" s="15" t="str">
        <f>IF($N93="Non-Canadian",IF($C93="","-",$C93),"-")</f>
        <v>-</v>
      </c>
      <c r="AA93" s="18" t="str">
        <f>IF($O93="Canadian",IF($G93=0,"-",$G93),"-")</f>
        <v>-</v>
      </c>
      <c r="AB93" s="3" t="str">
        <f>IF($O93="Non-Canadian",IF($G93=0,"-",$G93),"-")</f>
        <v>-</v>
      </c>
    </row>
    <row r="94" spans="1:28" ht="12.75" customHeight="1" x14ac:dyDescent="0.2">
      <c r="A94" s="26" t="s">
        <v>154</v>
      </c>
      <c r="B94" s="46" t="s">
        <v>52</v>
      </c>
      <c r="C94" s="132"/>
      <c r="D94" s="21"/>
      <c r="E94" s="138"/>
      <c r="F94" s="133"/>
      <c r="G94" s="28">
        <f t="shared" si="90"/>
        <v>0</v>
      </c>
      <c r="H94" s="28">
        <f>C94-G94</f>
        <v>0</v>
      </c>
      <c r="I94" s="92" t="str">
        <f>IF(AND($C94="",$E94="",$F94=""),"",IF(AND(OR($C94&lt;&gt;"",$G94&lt;&gt;""),OR(J94="",K94="")),"Select values! -&gt;",""))</f>
        <v/>
      </c>
      <c r="J94" s="134"/>
      <c r="K94" s="134"/>
      <c r="L94" s="3" t="str">
        <f t="shared" si="91"/>
        <v>-</v>
      </c>
      <c r="M94" s="92" t="str">
        <f t="shared" si="92"/>
        <v/>
      </c>
      <c r="N94" s="134" t="s">
        <v>85</v>
      </c>
      <c r="O94" s="134" t="s">
        <v>85</v>
      </c>
      <c r="P94" s="3" t="str">
        <f t="shared" si="93"/>
        <v>-</v>
      </c>
      <c r="Q94" s="43"/>
      <c r="R94" s="3" t="str">
        <f>IF(J94="Internal",C94,"-")</f>
        <v>-</v>
      </c>
      <c r="S94" s="3" t="str">
        <f>IF(J94="Related",C94,"-")</f>
        <v>-</v>
      </c>
      <c r="T94" s="15" t="str">
        <f>IF(J94="External",C94,"-")</f>
        <v>-</v>
      </c>
      <c r="U94" s="18" t="str">
        <f>IF(K94="Internal",G94,"-")</f>
        <v>-</v>
      </c>
      <c r="V94" s="3" t="str">
        <f>IF(K94="Related",G94,"-")</f>
        <v>-</v>
      </c>
      <c r="W94" s="3" t="str">
        <f>IF(K94="External",G94,"-")</f>
        <v>-</v>
      </c>
      <c r="Y94" s="3" t="str">
        <f>IF($N94="Canadian",IF($C94="","-",$C94),"-")</f>
        <v>-</v>
      </c>
      <c r="Z94" s="15" t="str">
        <f>IF($N94="Non-Canadian",IF($C94="","-",$C94),"-")</f>
        <v>-</v>
      </c>
      <c r="AA94" s="18" t="str">
        <f>IF($O94="Canadian",IF($G94=0,"-",$G94),"-")</f>
        <v>-</v>
      </c>
      <c r="AB94" s="3" t="str">
        <f>IF($O94="Non-Canadian",IF($G94=0,"-",$G94),"-")</f>
        <v>-</v>
      </c>
    </row>
    <row r="95" spans="1:28" ht="12.75" customHeight="1" x14ac:dyDescent="0.2">
      <c r="A95" s="26"/>
      <c r="B95" s="46"/>
      <c r="C95" s="132"/>
      <c r="D95" s="21"/>
      <c r="E95" s="138"/>
      <c r="F95" s="133"/>
      <c r="G95" s="28">
        <f t="shared" si="90"/>
        <v>0</v>
      </c>
      <c r="H95" s="28">
        <f>C95-G95</f>
        <v>0</v>
      </c>
      <c r="I95" s="92" t="str">
        <f>IF(AND($C95="",$E95="",$F95=""),"",IF(AND(OR($C95&lt;&gt;"",$G95&lt;&gt;""),OR(J95="",K95="")),"Select values! -&gt;",""))</f>
        <v/>
      </c>
      <c r="J95" s="134"/>
      <c r="K95" s="134"/>
      <c r="L95" s="3" t="str">
        <f t="shared" si="91"/>
        <v>-</v>
      </c>
      <c r="M95" s="92" t="str">
        <f t="shared" si="92"/>
        <v/>
      </c>
      <c r="N95" s="134" t="s">
        <v>85</v>
      </c>
      <c r="O95" s="134" t="s">
        <v>85</v>
      </c>
      <c r="P95" s="3" t="str">
        <f t="shared" si="93"/>
        <v>-</v>
      </c>
      <c r="Q95" s="43"/>
      <c r="R95" s="3" t="str">
        <f>IF(J95="Internal",C95,"-")</f>
        <v>-</v>
      </c>
      <c r="S95" s="3" t="str">
        <f>IF(J95="Related",C95,"-")</f>
        <v>-</v>
      </c>
      <c r="T95" s="15" t="str">
        <f>IF(J95="External",C95,"-")</f>
        <v>-</v>
      </c>
      <c r="U95" s="18" t="str">
        <f>IF(K95="Internal",G95,"-")</f>
        <v>-</v>
      </c>
      <c r="V95" s="3" t="str">
        <f>IF(K95="Related",G95,"-")</f>
        <v>-</v>
      </c>
      <c r="W95" s="3" t="str">
        <f>IF(K95="External",G95,"-")</f>
        <v>-</v>
      </c>
      <c r="Y95" s="3" t="str">
        <f>IF($N95="Canadian",IF($C95="","-",$C95),"-")</f>
        <v>-</v>
      </c>
      <c r="Z95" s="15" t="str">
        <f>IF($N95="Non-Canadian",IF($C95="","-",$C95),"-")</f>
        <v>-</v>
      </c>
      <c r="AA95" s="18" t="str">
        <f>IF($O95="Canadian",IF($G95=0,"-",$G95),"-")</f>
        <v>-</v>
      </c>
      <c r="AB95" s="3" t="str">
        <f>IF($O95="Non-Canadian",IF($G95=0,"-",$G95),"-")</f>
        <v>-</v>
      </c>
    </row>
    <row r="96" spans="1:28" s="20" customFormat="1" ht="12.75" customHeight="1" x14ac:dyDescent="0.2">
      <c r="A96" s="24">
        <v>8</v>
      </c>
      <c r="B96" s="47" t="s">
        <v>21</v>
      </c>
      <c r="C96" s="30">
        <f>ROUND(SUM(C92:C95),0)</f>
        <v>0</v>
      </c>
      <c r="D96" s="44"/>
      <c r="E96" s="30">
        <f>ROUND(SUM(E92:E95),0)</f>
        <v>0</v>
      </c>
      <c r="F96" s="48">
        <f>ROUND(SUM(F92:F95),0)</f>
        <v>0</v>
      </c>
      <c r="G96" s="30">
        <f>ROUND(SUM(G92:G95),0)</f>
        <v>0</v>
      </c>
      <c r="H96" s="30">
        <f>SUM(H92:H95)</f>
        <v>0</v>
      </c>
      <c r="I96" s="92"/>
      <c r="J96" s="6"/>
      <c r="K96" s="6"/>
      <c r="L96" s="6"/>
      <c r="M96" s="9"/>
      <c r="N96" s="6"/>
      <c r="O96" s="6"/>
      <c r="P96" s="6"/>
      <c r="R96" s="4">
        <f>ROUND(SUM(R92:R95),0)</f>
        <v>0</v>
      </c>
      <c r="S96" s="4">
        <f t="shared" ref="S96:W96" si="94">ROUND(SUM(S92:S95),0)</f>
        <v>0</v>
      </c>
      <c r="T96" s="16">
        <f t="shared" si="94"/>
        <v>0</v>
      </c>
      <c r="U96" s="19">
        <f t="shared" si="94"/>
        <v>0</v>
      </c>
      <c r="V96" s="4">
        <f t="shared" si="94"/>
        <v>0</v>
      </c>
      <c r="W96" s="4">
        <f t="shared" si="94"/>
        <v>0</v>
      </c>
      <c r="Y96" s="4">
        <f>ROUND(SUM(Y92:Y95),0)</f>
        <v>0</v>
      </c>
      <c r="Z96" s="16">
        <f>ROUND(SUM(Z92:Z95),0)</f>
        <v>0</v>
      </c>
      <c r="AA96" s="19">
        <f>ROUND(SUM(AA92:AA95),0)</f>
        <v>0</v>
      </c>
      <c r="AB96" s="4">
        <f>ROUND(SUM(AB92:AB95),0)</f>
        <v>0</v>
      </c>
    </row>
    <row r="97" spans="1:28" ht="12.75" customHeight="1" x14ac:dyDescent="0.2">
      <c r="B97" s="1"/>
      <c r="C97" s="21"/>
      <c r="D97" s="21"/>
      <c r="E97" s="21"/>
      <c r="F97" s="21"/>
      <c r="G97" s="22"/>
      <c r="H97" s="22"/>
      <c r="I97" s="92"/>
      <c r="J97" s="6"/>
      <c r="K97" s="6"/>
      <c r="L97" s="6"/>
      <c r="M97" s="9"/>
      <c r="N97" s="6"/>
      <c r="O97" s="6"/>
      <c r="P97" s="6"/>
    </row>
    <row r="98" spans="1:28" s="20" customFormat="1" ht="12.75" customHeight="1" x14ac:dyDescent="0.2">
      <c r="A98" s="24">
        <v>9</v>
      </c>
      <c r="B98" s="392" t="s">
        <v>202</v>
      </c>
      <c r="C98" s="393"/>
      <c r="D98" s="393"/>
      <c r="E98" s="393"/>
      <c r="F98" s="393"/>
      <c r="G98" s="393"/>
      <c r="H98" s="394"/>
      <c r="I98" s="92"/>
      <c r="J98" s="6"/>
      <c r="K98" s="6"/>
      <c r="L98" s="6"/>
      <c r="M98" s="9"/>
      <c r="N98" s="6"/>
      <c r="O98" s="6"/>
      <c r="P98" s="6"/>
      <c r="R98" s="2" t="s">
        <v>65</v>
      </c>
      <c r="S98" s="2" t="s">
        <v>66</v>
      </c>
      <c r="T98" s="14" t="s">
        <v>67</v>
      </c>
      <c r="U98" s="17" t="s">
        <v>65</v>
      </c>
      <c r="V98" s="2" t="s">
        <v>66</v>
      </c>
      <c r="W98" s="2" t="s">
        <v>67</v>
      </c>
      <c r="Y98" s="2" t="s">
        <v>85</v>
      </c>
      <c r="Z98" s="14" t="s">
        <v>181</v>
      </c>
      <c r="AA98" s="17" t="s">
        <v>85</v>
      </c>
      <c r="AB98" s="2" t="s">
        <v>181</v>
      </c>
    </row>
    <row r="99" spans="1:28" ht="12.75" customHeight="1" x14ac:dyDescent="0.2">
      <c r="A99" s="26" t="s">
        <v>155</v>
      </c>
      <c r="B99" s="46" t="s">
        <v>353</v>
      </c>
      <c r="C99" s="132"/>
      <c r="D99" s="21"/>
      <c r="E99" s="138"/>
      <c r="F99" s="133"/>
      <c r="G99" s="28">
        <f t="shared" si="90"/>
        <v>0</v>
      </c>
      <c r="H99" s="28">
        <f>C99-G99</f>
        <v>0</v>
      </c>
      <c r="I99" s="92" t="str">
        <f>IF(AND($C99="",$E99="",$F99=""),"",IF(AND(OR($C99&lt;&gt;"",$G99&lt;&gt;""),OR(J99="",K99="")),"Select values! -&gt;",""))</f>
        <v/>
      </c>
      <c r="J99" s="134"/>
      <c r="K99" s="134"/>
      <c r="L99" s="3" t="str">
        <f t="shared" ref="L99:L101" si="95">IF(J99=K99,"-", "Allocation change")</f>
        <v>-</v>
      </c>
      <c r="M99" s="92" t="str">
        <f t="shared" ref="M99:M101" si="96">IF(AND($C99="",$E99="",$F99=""),"",IF(AND(OR($C99&lt;&gt;"",$G99&lt;&gt;""),OR(N99="",O99="")),"Select values! -&gt;",""))</f>
        <v/>
      </c>
      <c r="N99" s="134" t="s">
        <v>85</v>
      </c>
      <c r="O99" s="134" t="s">
        <v>85</v>
      </c>
      <c r="P99" s="3" t="str">
        <f t="shared" ref="P99:P101" si="97">IF(N99=O99,"-","Origin change")</f>
        <v>-</v>
      </c>
      <c r="Q99" s="43"/>
      <c r="R99" s="3" t="str">
        <f>IF(J99="Internal",C99,"-")</f>
        <v>-</v>
      </c>
      <c r="S99" s="3" t="str">
        <f>IF(J99="Related",C99,"-")</f>
        <v>-</v>
      </c>
      <c r="T99" s="15" t="str">
        <f>IF(J99="External",C99,"-")</f>
        <v>-</v>
      </c>
      <c r="U99" s="18" t="str">
        <f>IF(K99="Internal",G99,"-")</f>
        <v>-</v>
      </c>
      <c r="V99" s="3" t="str">
        <f>IF(K99="Related",G99,"-")</f>
        <v>-</v>
      </c>
      <c r="W99" s="3" t="str">
        <f>IF(K99="External",G99,"-")</f>
        <v>-</v>
      </c>
      <c r="Y99" s="3" t="str">
        <f>IF($N99="Canadian",IF($C99="","-",$C99),"-")</f>
        <v>-</v>
      </c>
      <c r="Z99" s="15" t="str">
        <f>IF($N99="Non-Canadian",IF($C99="","-",$C99),"-")</f>
        <v>-</v>
      </c>
      <c r="AA99" s="18" t="str">
        <f>IF($O99="Canadian",IF($G99=0,"-",$G99),"-")</f>
        <v>-</v>
      </c>
      <c r="AB99" s="3" t="str">
        <f>IF($O99="Non-Canadian",IF($G99=0,"-",$G99),"-")</f>
        <v>-</v>
      </c>
    </row>
    <row r="100" spans="1:28" ht="12.75" customHeight="1" x14ac:dyDescent="0.2">
      <c r="A100" s="26" t="s">
        <v>156</v>
      </c>
      <c r="B100" s="46" t="s">
        <v>52</v>
      </c>
      <c r="C100" s="132"/>
      <c r="D100" s="21"/>
      <c r="E100" s="138"/>
      <c r="F100" s="133"/>
      <c r="G100" s="28">
        <f t="shared" si="90"/>
        <v>0</v>
      </c>
      <c r="H100" s="28">
        <f>C100-G100</f>
        <v>0</v>
      </c>
      <c r="I100" s="92" t="str">
        <f>IF(AND($C100="",$E100="",$F100=""),"",IF(AND(OR($C100&lt;&gt;"",$G100&lt;&gt;""),OR(J100="",K100="")),"Select values! -&gt;",""))</f>
        <v/>
      </c>
      <c r="J100" s="134"/>
      <c r="K100" s="134"/>
      <c r="L100" s="3" t="str">
        <f t="shared" si="95"/>
        <v>-</v>
      </c>
      <c r="M100" s="92" t="str">
        <f t="shared" si="96"/>
        <v/>
      </c>
      <c r="N100" s="134" t="s">
        <v>85</v>
      </c>
      <c r="O100" s="134" t="s">
        <v>85</v>
      </c>
      <c r="P100" s="3" t="str">
        <f t="shared" si="97"/>
        <v>-</v>
      </c>
      <c r="Q100" s="43"/>
      <c r="R100" s="3" t="str">
        <f>IF(J100="Internal",C100,"-")</f>
        <v>-</v>
      </c>
      <c r="S100" s="3" t="str">
        <f>IF(J100="Related",C100,"-")</f>
        <v>-</v>
      </c>
      <c r="T100" s="15" t="str">
        <f>IF(J100="External",C100,"-")</f>
        <v>-</v>
      </c>
      <c r="U100" s="18" t="str">
        <f>IF(K100="Internal",G100,"-")</f>
        <v>-</v>
      </c>
      <c r="V100" s="3" t="str">
        <f>IF(K100="Related",G100,"-")</f>
        <v>-</v>
      </c>
      <c r="W100" s="3" t="str">
        <f>IF(K100="External",G100,"-")</f>
        <v>-</v>
      </c>
      <c r="Y100" s="3" t="str">
        <f>IF($N100="Canadian",IF($C100="","-",$C100),"-")</f>
        <v>-</v>
      </c>
      <c r="Z100" s="15" t="str">
        <f>IF($N100="Non-Canadian",IF($C100="","-",$C100),"-")</f>
        <v>-</v>
      </c>
      <c r="AA100" s="18" t="str">
        <f>IF($O100="Canadian",IF($G100=0,"-",$G100),"-")</f>
        <v>-</v>
      </c>
      <c r="AB100" s="3" t="str">
        <f>IF($O100="Non-Canadian",IF($G100=0,"-",$G100),"-")</f>
        <v>-</v>
      </c>
    </row>
    <row r="101" spans="1:28" ht="12.75" customHeight="1" x14ac:dyDescent="0.2">
      <c r="A101" s="26"/>
      <c r="B101" s="46"/>
      <c r="C101" s="132"/>
      <c r="D101" s="21"/>
      <c r="E101" s="138"/>
      <c r="F101" s="133"/>
      <c r="G101" s="28">
        <f t="shared" si="90"/>
        <v>0</v>
      </c>
      <c r="H101" s="28">
        <f>C101-G101</f>
        <v>0</v>
      </c>
      <c r="I101" s="92" t="str">
        <f>IF(AND($C101="",$E101="",$F101=""),"",IF(AND(OR($C101&lt;&gt;"",$G101&lt;&gt;""),OR(J101="",K101="")),"Select values! -&gt;",""))</f>
        <v/>
      </c>
      <c r="J101" s="134"/>
      <c r="K101" s="134"/>
      <c r="L101" s="3" t="str">
        <f t="shared" si="95"/>
        <v>-</v>
      </c>
      <c r="M101" s="92" t="str">
        <f t="shared" si="96"/>
        <v/>
      </c>
      <c r="N101" s="134" t="s">
        <v>85</v>
      </c>
      <c r="O101" s="134" t="s">
        <v>85</v>
      </c>
      <c r="P101" s="3" t="str">
        <f t="shared" si="97"/>
        <v>-</v>
      </c>
      <c r="Q101" s="43"/>
      <c r="R101" s="3" t="str">
        <f>IF(J101="Internal",C101,"-")</f>
        <v>-</v>
      </c>
      <c r="S101" s="3" t="str">
        <f>IF(J101="Related",C101,"-")</f>
        <v>-</v>
      </c>
      <c r="T101" s="15" t="str">
        <f>IF(J101="External",C101,"-")</f>
        <v>-</v>
      </c>
      <c r="U101" s="18" t="str">
        <f>IF(K101="Internal",G101,"-")</f>
        <v>-</v>
      </c>
      <c r="V101" s="3" t="str">
        <f>IF(K101="Related",G101,"-")</f>
        <v>-</v>
      </c>
      <c r="W101" s="3" t="str">
        <f>IF(K101="External",G101,"-")</f>
        <v>-</v>
      </c>
      <c r="Y101" s="3" t="str">
        <f>IF($N101="Canadian",IF($C101="","-",$C101),"-")</f>
        <v>-</v>
      </c>
      <c r="Z101" s="15" t="str">
        <f>IF($N101="Non-Canadian",IF($C101="","-",$C101),"-")</f>
        <v>-</v>
      </c>
      <c r="AA101" s="18" t="str">
        <f>IF($O101="Canadian",IF($G101=0,"-",$G101),"-")</f>
        <v>-</v>
      </c>
      <c r="AB101" s="3" t="str">
        <f>IF($O101="Non-Canadian",IF($G101=0,"-",$G101),"-")</f>
        <v>-</v>
      </c>
    </row>
    <row r="102" spans="1:28" s="20" customFormat="1" ht="12.75" customHeight="1" x14ac:dyDescent="0.2">
      <c r="A102" s="24">
        <v>9</v>
      </c>
      <c r="B102" s="47" t="s">
        <v>225</v>
      </c>
      <c r="C102" s="30">
        <f>ROUND(SUM(C99:C101),0)</f>
        <v>0</v>
      </c>
      <c r="D102" s="44"/>
      <c r="E102" s="30">
        <f>ROUND(SUM(E99:E101),0)</f>
        <v>0</v>
      </c>
      <c r="F102" s="48">
        <f>ROUND(SUM(F99:F101),0)</f>
        <v>0</v>
      </c>
      <c r="G102" s="30">
        <f>ROUND(SUM(G99:G101),0)</f>
        <v>0</v>
      </c>
      <c r="H102" s="30">
        <f>SUM(H99:H101)</f>
        <v>0</v>
      </c>
      <c r="I102" s="92"/>
      <c r="J102" s="6"/>
      <c r="K102" s="6"/>
      <c r="L102" s="6"/>
      <c r="M102" s="9"/>
      <c r="N102" s="6"/>
      <c r="O102" s="6"/>
      <c r="P102" s="6"/>
      <c r="R102" s="4">
        <f>ROUND(SUM(R99:R101),0)</f>
        <v>0</v>
      </c>
      <c r="S102" s="4">
        <f t="shared" ref="S102:W102" si="98">ROUND(SUM(S99:S101),0)</f>
        <v>0</v>
      </c>
      <c r="T102" s="16">
        <f t="shared" si="98"/>
        <v>0</v>
      </c>
      <c r="U102" s="19">
        <f t="shared" si="98"/>
        <v>0</v>
      </c>
      <c r="V102" s="4">
        <f t="shared" si="98"/>
        <v>0</v>
      </c>
      <c r="W102" s="4">
        <f t="shared" si="98"/>
        <v>0</v>
      </c>
      <c r="Y102" s="4">
        <f>ROUND(SUM(Y99:Y101),0)</f>
        <v>0</v>
      </c>
      <c r="Z102" s="16">
        <f>ROUND(SUM(Z99:Z101),0)</f>
        <v>0</v>
      </c>
      <c r="AA102" s="19">
        <f>ROUND(SUM(AA99:AA101),0)</f>
        <v>0</v>
      </c>
      <c r="AB102" s="4">
        <f>ROUND(SUM(AB99:AB101),0)</f>
        <v>0</v>
      </c>
    </row>
    <row r="103" spans="1:28" ht="12.75" customHeight="1" x14ac:dyDescent="0.2">
      <c r="B103" s="1"/>
      <c r="C103" s="21"/>
      <c r="D103" s="21"/>
      <c r="E103" s="21"/>
      <c r="F103" s="21"/>
      <c r="G103" s="22"/>
      <c r="H103" s="22"/>
      <c r="I103" s="92"/>
      <c r="J103" s="6"/>
      <c r="K103" s="6"/>
      <c r="L103" s="6"/>
      <c r="M103" s="9"/>
      <c r="N103" s="6"/>
      <c r="O103" s="6"/>
      <c r="P103" s="6"/>
    </row>
    <row r="104" spans="1:28" s="20" customFormat="1" ht="12.75" customHeight="1" x14ac:dyDescent="0.2">
      <c r="A104" s="24">
        <v>10</v>
      </c>
      <c r="B104" s="392" t="s">
        <v>237</v>
      </c>
      <c r="C104" s="393"/>
      <c r="D104" s="393"/>
      <c r="E104" s="393"/>
      <c r="F104" s="393"/>
      <c r="G104" s="393"/>
      <c r="H104" s="394"/>
      <c r="I104" s="92"/>
      <c r="J104" s="6"/>
      <c r="K104" s="6"/>
      <c r="L104" s="6"/>
      <c r="M104" s="9"/>
      <c r="N104" s="6"/>
      <c r="O104" s="6"/>
      <c r="P104" s="6"/>
      <c r="R104" s="2" t="s">
        <v>65</v>
      </c>
      <c r="S104" s="2" t="s">
        <v>66</v>
      </c>
      <c r="T104" s="14" t="s">
        <v>67</v>
      </c>
      <c r="U104" s="17" t="s">
        <v>65</v>
      </c>
      <c r="V104" s="2" t="s">
        <v>66</v>
      </c>
      <c r="W104" s="2" t="s">
        <v>67</v>
      </c>
      <c r="Y104" s="2" t="s">
        <v>85</v>
      </c>
      <c r="Z104" s="14" t="s">
        <v>181</v>
      </c>
      <c r="AA104" s="17" t="s">
        <v>85</v>
      </c>
      <c r="AB104" s="2" t="s">
        <v>181</v>
      </c>
    </row>
    <row r="105" spans="1:28" ht="12.75" customHeight="1" x14ac:dyDescent="0.2">
      <c r="A105" s="34" t="s">
        <v>87</v>
      </c>
      <c r="B105" s="46" t="s">
        <v>207</v>
      </c>
      <c r="C105" s="132"/>
      <c r="D105" s="21"/>
      <c r="E105" s="138"/>
      <c r="F105" s="133"/>
      <c r="G105" s="28">
        <f t="shared" ref="G105:G112" si="99">E105+F105</f>
        <v>0</v>
      </c>
      <c r="H105" s="28">
        <f t="shared" ref="H105:H113" si="100">C105-G105</f>
        <v>0</v>
      </c>
      <c r="I105" s="92" t="str">
        <f t="shared" ref="I105:I113" si="101">IF(AND($C105="",$E105="",$F105=""),"",IF(AND(OR($C105&lt;&gt;"",$G105&lt;&gt;""),OR(J105="",K105="")),"Select values! -&gt;",""))</f>
        <v/>
      </c>
      <c r="J105" s="134"/>
      <c r="K105" s="134"/>
      <c r="L105" s="3" t="str">
        <f t="shared" ref="L105:L113" si="102">IF(J105=K105,"-", "Allocation change")</f>
        <v>-</v>
      </c>
      <c r="M105" s="92" t="str">
        <f t="shared" ref="M105:M113" si="103">IF(AND($C105="",$E105="",$F105=""),"",IF(AND(OR($C105&lt;&gt;"",$G105&lt;&gt;""),OR(N105="",O105="")),"Select values! -&gt;",""))</f>
        <v/>
      </c>
      <c r="N105" s="134" t="s">
        <v>85</v>
      </c>
      <c r="O105" s="134" t="s">
        <v>85</v>
      </c>
      <c r="P105" s="3" t="str">
        <f t="shared" ref="P105:P113" si="104">IF(N105=O105,"-","Origin change")</f>
        <v>-</v>
      </c>
      <c r="Q105" s="43"/>
      <c r="R105" s="3" t="str">
        <f t="shared" ref="R105:R113" si="105">IF(J105="Internal",C105,"-")</f>
        <v>-</v>
      </c>
      <c r="S105" s="3" t="str">
        <f t="shared" ref="S105:S113" si="106">IF(J105="Related",C105,"-")</f>
        <v>-</v>
      </c>
      <c r="T105" s="15" t="str">
        <f t="shared" ref="T105:T113" si="107">IF(J105="External",C105,"-")</f>
        <v>-</v>
      </c>
      <c r="U105" s="18" t="str">
        <f t="shared" ref="U105:U113" si="108">IF(K105="Internal",G105,"-")</f>
        <v>-</v>
      </c>
      <c r="V105" s="3" t="str">
        <f t="shared" ref="V105:V113" si="109">IF(K105="Related",G105,"-")</f>
        <v>-</v>
      </c>
      <c r="W105" s="3" t="str">
        <f t="shared" ref="W105:W113" si="110">IF(K105="External",G105,"-")</f>
        <v>-</v>
      </c>
      <c r="Y105" s="3" t="str">
        <f t="shared" ref="Y105:Y113" si="111">IF($N105="Canadian",IF($C105="","-",$C105),"-")</f>
        <v>-</v>
      </c>
      <c r="Z105" s="15" t="str">
        <f t="shared" ref="Z105:Z113" si="112">IF($N105="Non-Canadian",IF($C105="","-",$C105),"-")</f>
        <v>-</v>
      </c>
      <c r="AA105" s="18" t="str">
        <f t="shared" ref="AA105:AA113" si="113">IF($O105="Canadian",IF($G105=0,"-",$G105),"-")</f>
        <v>-</v>
      </c>
      <c r="AB105" s="3" t="str">
        <f t="shared" ref="AB105:AB113" si="114">IF($O105="Non-Canadian",IF($G105=0,"-",$G105),"-")</f>
        <v>-</v>
      </c>
    </row>
    <row r="106" spans="1:28" ht="12.75" customHeight="1" x14ac:dyDescent="0.2">
      <c r="A106" s="34" t="s">
        <v>157</v>
      </c>
      <c r="B106" s="46" t="s">
        <v>226</v>
      </c>
      <c r="C106" s="132"/>
      <c r="D106" s="21"/>
      <c r="E106" s="138"/>
      <c r="F106" s="133"/>
      <c r="G106" s="28">
        <f t="shared" si="99"/>
        <v>0</v>
      </c>
      <c r="H106" s="28">
        <f t="shared" si="100"/>
        <v>0</v>
      </c>
      <c r="I106" s="92" t="str">
        <f t="shared" si="101"/>
        <v/>
      </c>
      <c r="J106" s="134"/>
      <c r="K106" s="134"/>
      <c r="L106" s="3" t="str">
        <f t="shared" si="102"/>
        <v>-</v>
      </c>
      <c r="M106" s="92" t="str">
        <f t="shared" si="103"/>
        <v/>
      </c>
      <c r="N106" s="134" t="s">
        <v>85</v>
      </c>
      <c r="O106" s="134" t="s">
        <v>85</v>
      </c>
      <c r="P106" s="3" t="str">
        <f t="shared" si="104"/>
        <v>-</v>
      </c>
      <c r="Q106" s="43"/>
      <c r="R106" s="3" t="str">
        <f t="shared" si="105"/>
        <v>-</v>
      </c>
      <c r="S106" s="3" t="str">
        <f t="shared" si="106"/>
        <v>-</v>
      </c>
      <c r="T106" s="15" t="str">
        <f t="shared" si="107"/>
        <v>-</v>
      </c>
      <c r="U106" s="18" t="str">
        <f t="shared" si="108"/>
        <v>-</v>
      </c>
      <c r="V106" s="3" t="str">
        <f t="shared" si="109"/>
        <v>-</v>
      </c>
      <c r="W106" s="3" t="str">
        <f t="shared" si="110"/>
        <v>-</v>
      </c>
      <c r="Y106" s="3" t="str">
        <f t="shared" si="111"/>
        <v>-</v>
      </c>
      <c r="Z106" s="15" t="str">
        <f t="shared" si="112"/>
        <v>-</v>
      </c>
      <c r="AA106" s="18" t="str">
        <f t="shared" si="113"/>
        <v>-</v>
      </c>
      <c r="AB106" s="3" t="str">
        <f t="shared" si="114"/>
        <v>-</v>
      </c>
    </row>
    <row r="107" spans="1:28" ht="12.75" customHeight="1" x14ac:dyDescent="0.2">
      <c r="A107" s="34" t="s">
        <v>88</v>
      </c>
      <c r="B107" s="46" t="s">
        <v>227</v>
      </c>
      <c r="C107" s="132"/>
      <c r="D107" s="21"/>
      <c r="E107" s="138"/>
      <c r="F107" s="133"/>
      <c r="G107" s="28">
        <f t="shared" si="99"/>
        <v>0</v>
      </c>
      <c r="H107" s="28">
        <f t="shared" si="100"/>
        <v>0</v>
      </c>
      <c r="I107" s="92" t="str">
        <f t="shared" si="101"/>
        <v/>
      </c>
      <c r="J107" s="134"/>
      <c r="K107" s="134"/>
      <c r="L107" s="3" t="str">
        <f t="shared" si="102"/>
        <v>-</v>
      </c>
      <c r="M107" s="92" t="str">
        <f t="shared" si="103"/>
        <v/>
      </c>
      <c r="N107" s="134" t="s">
        <v>85</v>
      </c>
      <c r="O107" s="134" t="s">
        <v>85</v>
      </c>
      <c r="P107" s="3" t="str">
        <f t="shared" si="104"/>
        <v>-</v>
      </c>
      <c r="Q107" s="43"/>
      <c r="R107" s="3" t="str">
        <f t="shared" si="105"/>
        <v>-</v>
      </c>
      <c r="S107" s="3" t="str">
        <f t="shared" si="106"/>
        <v>-</v>
      </c>
      <c r="T107" s="15" t="str">
        <f t="shared" si="107"/>
        <v>-</v>
      </c>
      <c r="U107" s="18" t="str">
        <f t="shared" si="108"/>
        <v>-</v>
      </c>
      <c r="V107" s="3" t="str">
        <f t="shared" si="109"/>
        <v>-</v>
      </c>
      <c r="W107" s="3" t="str">
        <f t="shared" si="110"/>
        <v>-</v>
      </c>
      <c r="Y107" s="3" t="str">
        <f t="shared" si="111"/>
        <v>-</v>
      </c>
      <c r="Z107" s="15" t="str">
        <f t="shared" si="112"/>
        <v>-</v>
      </c>
      <c r="AA107" s="18" t="str">
        <f t="shared" si="113"/>
        <v>-</v>
      </c>
      <c r="AB107" s="3" t="str">
        <f t="shared" si="114"/>
        <v>-</v>
      </c>
    </row>
    <row r="108" spans="1:28" ht="12.75" customHeight="1" x14ac:dyDescent="0.2">
      <c r="A108" s="34" t="s">
        <v>158</v>
      </c>
      <c r="B108" s="46" t="s">
        <v>228</v>
      </c>
      <c r="C108" s="132"/>
      <c r="D108" s="21"/>
      <c r="E108" s="138"/>
      <c r="F108" s="133"/>
      <c r="G108" s="28">
        <f t="shared" si="99"/>
        <v>0</v>
      </c>
      <c r="H108" s="28">
        <f t="shared" si="100"/>
        <v>0</v>
      </c>
      <c r="I108" s="92" t="str">
        <f t="shared" si="101"/>
        <v/>
      </c>
      <c r="J108" s="134"/>
      <c r="K108" s="134"/>
      <c r="L108" s="3" t="str">
        <f t="shared" si="102"/>
        <v>-</v>
      </c>
      <c r="M108" s="92" t="str">
        <f t="shared" si="103"/>
        <v/>
      </c>
      <c r="N108" s="134" t="s">
        <v>85</v>
      </c>
      <c r="O108" s="134" t="s">
        <v>85</v>
      </c>
      <c r="P108" s="3" t="str">
        <f t="shared" si="104"/>
        <v>-</v>
      </c>
      <c r="Q108" s="43"/>
      <c r="R108" s="3" t="str">
        <f t="shared" si="105"/>
        <v>-</v>
      </c>
      <c r="S108" s="3" t="str">
        <f t="shared" si="106"/>
        <v>-</v>
      </c>
      <c r="T108" s="15" t="str">
        <f t="shared" si="107"/>
        <v>-</v>
      </c>
      <c r="U108" s="18" t="str">
        <f t="shared" si="108"/>
        <v>-</v>
      </c>
      <c r="V108" s="3" t="str">
        <f t="shared" si="109"/>
        <v>-</v>
      </c>
      <c r="W108" s="3" t="str">
        <f t="shared" si="110"/>
        <v>-</v>
      </c>
      <c r="Y108" s="3" t="str">
        <f t="shared" si="111"/>
        <v>-</v>
      </c>
      <c r="Z108" s="15" t="str">
        <f t="shared" si="112"/>
        <v>-</v>
      </c>
      <c r="AA108" s="18" t="str">
        <f t="shared" si="113"/>
        <v>-</v>
      </c>
      <c r="AB108" s="3" t="str">
        <f t="shared" si="114"/>
        <v>-</v>
      </c>
    </row>
    <row r="109" spans="1:28" ht="12.75" customHeight="1" x14ac:dyDescent="0.2">
      <c r="A109" s="34" t="s">
        <v>89</v>
      </c>
      <c r="B109" s="46" t="s">
        <v>229</v>
      </c>
      <c r="C109" s="132"/>
      <c r="D109" s="21"/>
      <c r="E109" s="138"/>
      <c r="F109" s="133"/>
      <c r="G109" s="28">
        <f t="shared" si="99"/>
        <v>0</v>
      </c>
      <c r="H109" s="28">
        <f t="shared" si="100"/>
        <v>0</v>
      </c>
      <c r="I109" s="92" t="str">
        <f t="shared" si="101"/>
        <v/>
      </c>
      <c r="J109" s="134"/>
      <c r="K109" s="134"/>
      <c r="L109" s="3" t="str">
        <f t="shared" si="102"/>
        <v>-</v>
      </c>
      <c r="M109" s="92" t="str">
        <f t="shared" si="103"/>
        <v/>
      </c>
      <c r="N109" s="134" t="s">
        <v>85</v>
      </c>
      <c r="O109" s="134" t="s">
        <v>85</v>
      </c>
      <c r="P109" s="3" t="str">
        <f t="shared" si="104"/>
        <v>-</v>
      </c>
      <c r="Q109" s="43"/>
      <c r="R109" s="3" t="str">
        <f t="shared" si="105"/>
        <v>-</v>
      </c>
      <c r="S109" s="3" t="str">
        <f t="shared" si="106"/>
        <v>-</v>
      </c>
      <c r="T109" s="15" t="str">
        <f t="shared" si="107"/>
        <v>-</v>
      </c>
      <c r="U109" s="18" t="str">
        <f t="shared" si="108"/>
        <v>-</v>
      </c>
      <c r="V109" s="3" t="str">
        <f t="shared" si="109"/>
        <v>-</v>
      </c>
      <c r="W109" s="3" t="str">
        <f t="shared" si="110"/>
        <v>-</v>
      </c>
      <c r="Y109" s="3" t="str">
        <f t="shared" si="111"/>
        <v>-</v>
      </c>
      <c r="Z109" s="15" t="str">
        <f t="shared" si="112"/>
        <v>-</v>
      </c>
      <c r="AA109" s="18" t="str">
        <f t="shared" si="113"/>
        <v>-</v>
      </c>
      <c r="AB109" s="3" t="str">
        <f t="shared" si="114"/>
        <v>-</v>
      </c>
    </row>
    <row r="110" spans="1:28" ht="12.75" customHeight="1" x14ac:dyDescent="0.2">
      <c r="A110" s="34" t="s">
        <v>159</v>
      </c>
      <c r="B110" s="46" t="s">
        <v>54</v>
      </c>
      <c r="C110" s="132"/>
      <c r="D110" s="21"/>
      <c r="E110" s="138"/>
      <c r="F110" s="133"/>
      <c r="G110" s="28">
        <f t="shared" si="99"/>
        <v>0</v>
      </c>
      <c r="H110" s="28">
        <f t="shared" si="100"/>
        <v>0</v>
      </c>
      <c r="I110" s="92" t="str">
        <f t="shared" si="101"/>
        <v/>
      </c>
      <c r="J110" s="134"/>
      <c r="K110" s="134"/>
      <c r="L110" s="3" t="str">
        <f t="shared" si="102"/>
        <v>-</v>
      </c>
      <c r="M110" s="92" t="str">
        <f t="shared" si="103"/>
        <v/>
      </c>
      <c r="N110" s="134" t="s">
        <v>85</v>
      </c>
      <c r="O110" s="134" t="s">
        <v>85</v>
      </c>
      <c r="P110" s="3" t="str">
        <f t="shared" si="104"/>
        <v>-</v>
      </c>
      <c r="Q110" s="43"/>
      <c r="R110" s="3" t="str">
        <f t="shared" si="105"/>
        <v>-</v>
      </c>
      <c r="S110" s="3" t="str">
        <f t="shared" si="106"/>
        <v>-</v>
      </c>
      <c r="T110" s="15" t="str">
        <f t="shared" si="107"/>
        <v>-</v>
      </c>
      <c r="U110" s="18" t="str">
        <f t="shared" si="108"/>
        <v>-</v>
      </c>
      <c r="V110" s="3" t="str">
        <f t="shared" si="109"/>
        <v>-</v>
      </c>
      <c r="W110" s="3" t="str">
        <f t="shared" si="110"/>
        <v>-</v>
      </c>
      <c r="Y110" s="3" t="str">
        <f t="shared" si="111"/>
        <v>-</v>
      </c>
      <c r="Z110" s="15" t="str">
        <f t="shared" si="112"/>
        <v>-</v>
      </c>
      <c r="AA110" s="18" t="str">
        <f t="shared" si="113"/>
        <v>-</v>
      </c>
      <c r="AB110" s="3" t="str">
        <f t="shared" si="114"/>
        <v>-</v>
      </c>
    </row>
    <row r="111" spans="1:28" ht="12.75" customHeight="1" x14ac:dyDescent="0.2">
      <c r="A111" s="34" t="s">
        <v>189</v>
      </c>
      <c r="B111" s="46" t="s">
        <v>22</v>
      </c>
      <c r="C111" s="132"/>
      <c r="D111" s="21"/>
      <c r="E111" s="138"/>
      <c r="F111" s="133"/>
      <c r="G111" s="28">
        <f t="shared" si="99"/>
        <v>0</v>
      </c>
      <c r="H111" s="28">
        <f t="shared" si="100"/>
        <v>0</v>
      </c>
      <c r="I111" s="92" t="str">
        <f t="shared" si="101"/>
        <v/>
      </c>
      <c r="J111" s="134"/>
      <c r="K111" s="134"/>
      <c r="L111" s="3" t="str">
        <f t="shared" si="102"/>
        <v>-</v>
      </c>
      <c r="M111" s="92" t="str">
        <f t="shared" si="103"/>
        <v/>
      </c>
      <c r="N111" s="134" t="s">
        <v>85</v>
      </c>
      <c r="O111" s="134" t="s">
        <v>85</v>
      </c>
      <c r="P111" s="3" t="str">
        <f t="shared" si="104"/>
        <v>-</v>
      </c>
      <c r="Q111" s="43"/>
      <c r="R111" s="3" t="str">
        <f t="shared" si="105"/>
        <v>-</v>
      </c>
      <c r="S111" s="3" t="str">
        <f t="shared" si="106"/>
        <v>-</v>
      </c>
      <c r="T111" s="15" t="str">
        <f t="shared" si="107"/>
        <v>-</v>
      </c>
      <c r="U111" s="18" t="str">
        <f t="shared" si="108"/>
        <v>-</v>
      </c>
      <c r="V111" s="3" t="str">
        <f t="shared" si="109"/>
        <v>-</v>
      </c>
      <c r="W111" s="3" t="str">
        <f t="shared" si="110"/>
        <v>-</v>
      </c>
      <c r="Y111" s="3" t="str">
        <f t="shared" si="111"/>
        <v>-</v>
      </c>
      <c r="Z111" s="15" t="str">
        <f t="shared" si="112"/>
        <v>-</v>
      </c>
      <c r="AA111" s="18" t="str">
        <f t="shared" si="113"/>
        <v>-</v>
      </c>
      <c r="AB111" s="3" t="str">
        <f t="shared" si="114"/>
        <v>-</v>
      </c>
    </row>
    <row r="112" spans="1:28" ht="12.75" customHeight="1" x14ac:dyDescent="0.2">
      <c r="A112" s="34" t="s">
        <v>90</v>
      </c>
      <c r="B112" s="46" t="s">
        <v>52</v>
      </c>
      <c r="C112" s="132"/>
      <c r="D112" s="21"/>
      <c r="E112" s="138"/>
      <c r="F112" s="133"/>
      <c r="G112" s="28">
        <f t="shared" si="99"/>
        <v>0</v>
      </c>
      <c r="H112" s="28">
        <f t="shared" si="100"/>
        <v>0</v>
      </c>
      <c r="I112" s="92" t="str">
        <f t="shared" si="101"/>
        <v/>
      </c>
      <c r="J112" s="134"/>
      <c r="K112" s="134"/>
      <c r="L112" s="3" t="str">
        <f t="shared" si="102"/>
        <v>-</v>
      </c>
      <c r="M112" s="92" t="str">
        <f t="shared" si="103"/>
        <v/>
      </c>
      <c r="N112" s="134" t="s">
        <v>85</v>
      </c>
      <c r="O112" s="134" t="s">
        <v>85</v>
      </c>
      <c r="P112" s="3" t="str">
        <f t="shared" si="104"/>
        <v>-</v>
      </c>
      <c r="Q112" s="43"/>
      <c r="R112" s="3" t="str">
        <f t="shared" si="105"/>
        <v>-</v>
      </c>
      <c r="S112" s="3" t="str">
        <f t="shared" si="106"/>
        <v>-</v>
      </c>
      <c r="T112" s="15" t="str">
        <f t="shared" si="107"/>
        <v>-</v>
      </c>
      <c r="U112" s="18" t="str">
        <f t="shared" si="108"/>
        <v>-</v>
      </c>
      <c r="V112" s="3" t="str">
        <f t="shared" si="109"/>
        <v>-</v>
      </c>
      <c r="W112" s="3" t="str">
        <f t="shared" si="110"/>
        <v>-</v>
      </c>
      <c r="Y112" s="3" t="str">
        <f t="shared" si="111"/>
        <v>-</v>
      </c>
      <c r="Z112" s="15" t="str">
        <f t="shared" si="112"/>
        <v>-</v>
      </c>
      <c r="AA112" s="18" t="str">
        <f t="shared" si="113"/>
        <v>-</v>
      </c>
      <c r="AB112" s="3" t="str">
        <f t="shared" si="114"/>
        <v>-</v>
      </c>
    </row>
    <row r="113" spans="1:28" ht="12.75" customHeight="1" x14ac:dyDescent="0.2">
      <c r="A113" s="34"/>
      <c r="B113" s="46"/>
      <c r="C113" s="132"/>
      <c r="D113" s="21"/>
      <c r="E113" s="138"/>
      <c r="F113" s="133"/>
      <c r="G113" s="28">
        <f>E113+F113</f>
        <v>0</v>
      </c>
      <c r="H113" s="28">
        <f t="shared" si="100"/>
        <v>0</v>
      </c>
      <c r="I113" s="92" t="str">
        <f t="shared" si="101"/>
        <v/>
      </c>
      <c r="J113" s="134"/>
      <c r="K113" s="134"/>
      <c r="L113" s="3" t="str">
        <f t="shared" si="102"/>
        <v>-</v>
      </c>
      <c r="M113" s="92" t="str">
        <f t="shared" si="103"/>
        <v/>
      </c>
      <c r="N113" s="134" t="s">
        <v>85</v>
      </c>
      <c r="O113" s="134" t="s">
        <v>85</v>
      </c>
      <c r="P113" s="3" t="str">
        <f t="shared" si="104"/>
        <v>-</v>
      </c>
      <c r="Q113" s="43"/>
      <c r="R113" s="3" t="str">
        <f t="shared" si="105"/>
        <v>-</v>
      </c>
      <c r="S113" s="3" t="str">
        <f t="shared" si="106"/>
        <v>-</v>
      </c>
      <c r="T113" s="15" t="str">
        <f t="shared" si="107"/>
        <v>-</v>
      </c>
      <c r="U113" s="18" t="str">
        <f t="shared" si="108"/>
        <v>-</v>
      </c>
      <c r="V113" s="3" t="str">
        <f t="shared" si="109"/>
        <v>-</v>
      </c>
      <c r="W113" s="3" t="str">
        <f t="shared" si="110"/>
        <v>-</v>
      </c>
      <c r="Y113" s="3" t="str">
        <f t="shared" si="111"/>
        <v>-</v>
      </c>
      <c r="Z113" s="15" t="str">
        <f t="shared" si="112"/>
        <v>-</v>
      </c>
      <c r="AA113" s="18" t="str">
        <f t="shared" si="113"/>
        <v>-</v>
      </c>
      <c r="AB113" s="3" t="str">
        <f t="shared" si="114"/>
        <v>-</v>
      </c>
    </row>
    <row r="114" spans="1:28" s="20" customFormat="1" ht="12.75" customHeight="1" x14ac:dyDescent="0.2">
      <c r="A114" s="24">
        <v>10</v>
      </c>
      <c r="B114" s="47" t="s">
        <v>354</v>
      </c>
      <c r="C114" s="30">
        <f>ROUND(SUM(C105:C113),0)</f>
        <v>0</v>
      </c>
      <c r="D114" s="44"/>
      <c r="E114" s="30">
        <f>ROUND(SUM(E105:E113),0)</f>
        <v>0</v>
      </c>
      <c r="F114" s="48">
        <f>ROUND(SUM(F105:F113),0)</f>
        <v>0</v>
      </c>
      <c r="G114" s="30">
        <f>ROUND(SUM(G105:G113),0)</f>
        <v>0</v>
      </c>
      <c r="H114" s="30">
        <f>SUM(H105:H113)</f>
        <v>0</v>
      </c>
      <c r="I114" s="92"/>
      <c r="J114" s="6"/>
      <c r="K114" s="6"/>
      <c r="L114" s="6"/>
      <c r="M114" s="9"/>
      <c r="N114" s="6"/>
      <c r="O114" s="6"/>
      <c r="P114" s="6"/>
      <c r="R114" s="4">
        <f>ROUND(SUM(R105:R113),0)</f>
        <v>0</v>
      </c>
      <c r="S114" s="4">
        <f t="shared" ref="S114:W114" si="115">ROUND(SUM(S105:S113),0)</f>
        <v>0</v>
      </c>
      <c r="T114" s="16">
        <f t="shared" si="115"/>
        <v>0</v>
      </c>
      <c r="U114" s="19">
        <f t="shared" si="115"/>
        <v>0</v>
      </c>
      <c r="V114" s="4">
        <f t="shared" si="115"/>
        <v>0</v>
      </c>
      <c r="W114" s="4">
        <f t="shared" si="115"/>
        <v>0</v>
      </c>
      <c r="Y114" s="4">
        <f>ROUND(SUM(Y105:Y113),0)</f>
        <v>0</v>
      </c>
      <c r="Z114" s="16">
        <f>ROUND(SUM(Z105:Z113),0)</f>
        <v>0</v>
      </c>
      <c r="AA114" s="19">
        <f>ROUND(SUM(AA105:AA113),0)</f>
        <v>0</v>
      </c>
      <c r="AB114" s="4">
        <f>ROUND(SUM(AB105:AB113),0)</f>
        <v>0</v>
      </c>
    </row>
    <row r="115" spans="1:28" ht="12.75" customHeight="1" thickBot="1" x14ac:dyDescent="0.25">
      <c r="B115" s="1"/>
      <c r="I115" s="92"/>
      <c r="J115" s="6"/>
      <c r="K115" s="6"/>
      <c r="L115" s="6"/>
      <c r="M115" s="9"/>
      <c r="N115" s="6"/>
      <c r="O115" s="6"/>
      <c r="P115" s="6"/>
    </row>
    <row r="116" spans="1:28" ht="14.25" customHeight="1" thickBot="1" x14ac:dyDescent="0.25">
      <c r="A116" s="397" t="s">
        <v>201</v>
      </c>
      <c r="B116" s="423"/>
      <c r="C116" s="423"/>
      <c r="D116" s="423"/>
      <c r="E116" s="423"/>
      <c r="F116" s="423"/>
      <c r="G116" s="423"/>
      <c r="H116" s="424"/>
      <c r="I116" s="92"/>
      <c r="J116" s="6"/>
      <c r="K116" s="6"/>
      <c r="L116" s="6"/>
      <c r="M116" s="9"/>
      <c r="N116" s="6"/>
      <c r="O116" s="6"/>
      <c r="P116" s="6"/>
    </row>
    <row r="117" spans="1:28" ht="12.75" customHeight="1" x14ac:dyDescent="0.2">
      <c r="B117" s="1"/>
      <c r="I117" s="92"/>
      <c r="J117" s="6"/>
      <c r="K117" s="6"/>
      <c r="L117" s="6"/>
      <c r="M117" s="9"/>
      <c r="N117" s="6"/>
      <c r="O117" s="6"/>
      <c r="P117" s="6"/>
    </row>
    <row r="118" spans="1:28" s="20" customFormat="1" ht="12.75" customHeight="1" x14ac:dyDescent="0.2">
      <c r="A118" s="106">
        <v>11</v>
      </c>
      <c r="B118" s="419" t="s">
        <v>197</v>
      </c>
      <c r="C118" s="420"/>
      <c r="D118" s="420"/>
      <c r="E118" s="420"/>
      <c r="F118" s="420"/>
      <c r="G118" s="420"/>
      <c r="H118" s="421"/>
      <c r="I118" s="92"/>
      <c r="J118" s="6"/>
      <c r="K118" s="6"/>
      <c r="L118" s="6"/>
      <c r="M118" s="9"/>
      <c r="N118" s="6"/>
      <c r="O118" s="6"/>
      <c r="P118" s="6"/>
      <c r="R118" s="2" t="s">
        <v>65</v>
      </c>
      <c r="S118" s="2" t="s">
        <v>66</v>
      </c>
      <c r="T118" s="14" t="s">
        <v>67</v>
      </c>
      <c r="U118" s="17" t="s">
        <v>65</v>
      </c>
      <c r="V118" s="2" t="s">
        <v>66</v>
      </c>
      <c r="W118" s="2" t="s">
        <v>67</v>
      </c>
      <c r="Y118" s="2" t="s">
        <v>85</v>
      </c>
      <c r="Z118" s="14" t="s">
        <v>181</v>
      </c>
      <c r="AA118" s="17" t="s">
        <v>85</v>
      </c>
      <c r="AB118" s="2" t="s">
        <v>181</v>
      </c>
    </row>
    <row r="119" spans="1:28" s="20" customFormat="1" ht="12.75" customHeight="1" x14ac:dyDescent="0.2">
      <c r="A119" s="403" t="s">
        <v>410</v>
      </c>
      <c r="B119" s="404"/>
      <c r="C119" s="404"/>
      <c r="D119" s="404"/>
      <c r="E119" s="404"/>
      <c r="F119" s="404"/>
      <c r="G119" s="404"/>
      <c r="H119" s="404"/>
      <c r="I119" s="404"/>
      <c r="J119" s="404"/>
      <c r="K119" s="404"/>
      <c r="L119" s="404"/>
      <c r="M119" s="404"/>
      <c r="N119" s="404"/>
      <c r="O119" s="404"/>
      <c r="P119" s="405"/>
      <c r="R119" s="140"/>
      <c r="S119" s="140"/>
      <c r="T119" s="141"/>
      <c r="U119" s="142"/>
      <c r="V119" s="140"/>
      <c r="W119" s="140"/>
      <c r="Y119" s="140"/>
      <c r="Z119" s="141"/>
      <c r="AA119" s="142"/>
      <c r="AB119" s="140"/>
    </row>
    <row r="120" spans="1:28" ht="12.75" customHeight="1" x14ac:dyDescent="0.2">
      <c r="A120" s="107" t="s">
        <v>91</v>
      </c>
      <c r="B120" s="104" t="s">
        <v>55</v>
      </c>
      <c r="C120" s="135"/>
      <c r="D120" s="21"/>
      <c r="E120" s="135"/>
      <c r="F120" s="136"/>
      <c r="G120" s="105">
        <f t="shared" ref="G120:G128" si="116">E120+F120</f>
        <v>0</v>
      </c>
      <c r="H120" s="105">
        <f t="shared" ref="H120:H128" si="117">C120-G120</f>
        <v>0</v>
      </c>
      <c r="I120" s="92" t="str">
        <f t="shared" ref="I120:I128" si="118">IF(AND($C120="",$E120="",$F120=""),"",IF(AND(OR($C120&lt;&gt;"",$G120&lt;&gt;""),OR(J120="",K120="")),"Select values! -&gt;",""))</f>
        <v/>
      </c>
      <c r="J120" s="134"/>
      <c r="K120" s="134"/>
      <c r="L120" s="3" t="str">
        <f t="shared" ref="L120:L128" si="119">IF(J120=K120,"-", "Allocation change")</f>
        <v>-</v>
      </c>
      <c r="M120" s="92" t="str">
        <f t="shared" ref="M120:M128" si="120">IF(AND($C120="",$E120="",$F120=""),"",IF(AND(OR($C120&lt;&gt;"",$G120&lt;&gt;""),OR(N120="",O120="")),"Select values! -&gt;",""))</f>
        <v/>
      </c>
      <c r="N120" s="134" t="s">
        <v>85</v>
      </c>
      <c r="O120" s="134" t="s">
        <v>85</v>
      </c>
      <c r="P120" s="3" t="str">
        <f t="shared" ref="P120:P128" si="121">IF(N120=O120,"-","Origin change")</f>
        <v>-</v>
      </c>
      <c r="Q120" s="43"/>
      <c r="R120" s="3" t="str">
        <f t="shared" ref="R120:R128" si="122">IF(J120="Internal",C120,"-")</f>
        <v>-</v>
      </c>
      <c r="S120" s="3" t="str">
        <f t="shared" ref="S120:S128" si="123">IF(J120="Related",C120,"-")</f>
        <v>-</v>
      </c>
      <c r="T120" s="15" t="str">
        <f t="shared" ref="T120:T128" si="124">IF(J120="External",C120,"-")</f>
        <v>-</v>
      </c>
      <c r="U120" s="18" t="str">
        <f t="shared" ref="U120:U128" si="125">IF(K120="Internal",G120,"-")</f>
        <v>-</v>
      </c>
      <c r="V120" s="3" t="str">
        <f t="shared" ref="V120:V128" si="126">IF(K120="Related",G120,"-")</f>
        <v>-</v>
      </c>
      <c r="W120" s="3" t="str">
        <f t="shared" ref="W120:W128" si="127">IF(K120="External",G120,"-")</f>
        <v>-</v>
      </c>
      <c r="Y120" s="3" t="str">
        <f t="shared" ref="Y120:Y128" si="128">IF($N120="Canadian",IF($C120="","-",$C120),"-")</f>
        <v>-</v>
      </c>
      <c r="Z120" s="15" t="str">
        <f t="shared" ref="Z120:Z128" si="129">IF($N120="Non-Canadian",IF($C120="","-",$C120),"-")</f>
        <v>-</v>
      </c>
      <c r="AA120" s="18" t="str">
        <f t="shared" ref="AA120:AA128" si="130">IF($O120="Canadian",IF($G120=0,"-",$G120),"-")</f>
        <v>-</v>
      </c>
      <c r="AB120" s="3" t="str">
        <f t="shared" ref="AB120:AB128" si="131">IF($O120="Non-Canadian",IF($G120=0,"-",$G120),"-")</f>
        <v>-</v>
      </c>
    </row>
    <row r="121" spans="1:28" ht="12.75" customHeight="1" x14ac:dyDescent="0.2">
      <c r="A121" s="34" t="s">
        <v>160</v>
      </c>
      <c r="B121" s="46" t="s">
        <v>190</v>
      </c>
      <c r="C121" s="132"/>
      <c r="D121" s="21"/>
      <c r="E121" s="132"/>
      <c r="F121" s="133"/>
      <c r="G121" s="28">
        <f t="shared" si="116"/>
        <v>0</v>
      </c>
      <c r="H121" s="28">
        <f t="shared" si="117"/>
        <v>0</v>
      </c>
      <c r="I121" s="92" t="str">
        <f t="shared" si="118"/>
        <v/>
      </c>
      <c r="J121" s="134"/>
      <c r="K121" s="134"/>
      <c r="L121" s="3" t="str">
        <f t="shared" si="119"/>
        <v>-</v>
      </c>
      <c r="M121" s="92" t="str">
        <f t="shared" si="120"/>
        <v/>
      </c>
      <c r="N121" s="134" t="s">
        <v>85</v>
      </c>
      <c r="O121" s="134" t="s">
        <v>85</v>
      </c>
      <c r="P121" s="3" t="str">
        <f t="shared" si="121"/>
        <v>-</v>
      </c>
      <c r="Q121" s="43"/>
      <c r="R121" s="3" t="str">
        <f t="shared" si="122"/>
        <v>-</v>
      </c>
      <c r="S121" s="3" t="str">
        <f t="shared" si="123"/>
        <v>-</v>
      </c>
      <c r="T121" s="15" t="str">
        <f t="shared" si="124"/>
        <v>-</v>
      </c>
      <c r="U121" s="18" t="str">
        <f t="shared" si="125"/>
        <v>-</v>
      </c>
      <c r="V121" s="3" t="str">
        <f t="shared" si="126"/>
        <v>-</v>
      </c>
      <c r="W121" s="3" t="str">
        <f t="shared" si="127"/>
        <v>-</v>
      </c>
      <c r="Y121" s="3" t="str">
        <f t="shared" si="128"/>
        <v>-</v>
      </c>
      <c r="Z121" s="15" t="str">
        <f t="shared" si="129"/>
        <v>-</v>
      </c>
      <c r="AA121" s="18" t="str">
        <f t="shared" si="130"/>
        <v>-</v>
      </c>
      <c r="AB121" s="3" t="str">
        <f t="shared" si="131"/>
        <v>-</v>
      </c>
    </row>
    <row r="122" spans="1:28" ht="12.75" customHeight="1" x14ac:dyDescent="0.2">
      <c r="A122" s="34" t="s">
        <v>92</v>
      </c>
      <c r="B122" s="46" t="s">
        <v>230</v>
      </c>
      <c r="C122" s="132"/>
      <c r="D122" s="21"/>
      <c r="E122" s="132"/>
      <c r="F122" s="133"/>
      <c r="G122" s="28">
        <f t="shared" si="116"/>
        <v>0</v>
      </c>
      <c r="H122" s="28">
        <f t="shared" si="117"/>
        <v>0</v>
      </c>
      <c r="I122" s="92" t="str">
        <f t="shared" si="118"/>
        <v/>
      </c>
      <c r="J122" s="134"/>
      <c r="K122" s="134"/>
      <c r="L122" s="3" t="str">
        <f t="shared" si="119"/>
        <v>-</v>
      </c>
      <c r="M122" s="92" t="str">
        <f t="shared" si="120"/>
        <v/>
      </c>
      <c r="N122" s="134" t="s">
        <v>85</v>
      </c>
      <c r="O122" s="134" t="s">
        <v>85</v>
      </c>
      <c r="P122" s="3" t="str">
        <f t="shared" si="121"/>
        <v>-</v>
      </c>
      <c r="Q122" s="43"/>
      <c r="R122" s="3" t="str">
        <f t="shared" si="122"/>
        <v>-</v>
      </c>
      <c r="S122" s="3" t="str">
        <f t="shared" si="123"/>
        <v>-</v>
      </c>
      <c r="T122" s="15" t="str">
        <f t="shared" si="124"/>
        <v>-</v>
      </c>
      <c r="U122" s="18" t="str">
        <f t="shared" si="125"/>
        <v>-</v>
      </c>
      <c r="V122" s="3" t="str">
        <f t="shared" si="126"/>
        <v>-</v>
      </c>
      <c r="W122" s="3" t="str">
        <f t="shared" si="127"/>
        <v>-</v>
      </c>
      <c r="Y122" s="3" t="str">
        <f t="shared" si="128"/>
        <v>-</v>
      </c>
      <c r="Z122" s="15" t="str">
        <f t="shared" si="129"/>
        <v>-</v>
      </c>
      <c r="AA122" s="18" t="str">
        <f t="shared" si="130"/>
        <v>-</v>
      </c>
      <c r="AB122" s="3" t="str">
        <f t="shared" si="131"/>
        <v>-</v>
      </c>
    </row>
    <row r="123" spans="1:28" ht="12.75" customHeight="1" x14ac:dyDescent="0.2">
      <c r="A123" s="34" t="s">
        <v>161</v>
      </c>
      <c r="B123" s="46" t="s">
        <v>40</v>
      </c>
      <c r="C123" s="132"/>
      <c r="D123" s="21"/>
      <c r="E123" s="132"/>
      <c r="F123" s="133"/>
      <c r="G123" s="28">
        <f t="shared" si="116"/>
        <v>0</v>
      </c>
      <c r="H123" s="28">
        <f t="shared" si="117"/>
        <v>0</v>
      </c>
      <c r="I123" s="92" t="str">
        <f t="shared" si="118"/>
        <v/>
      </c>
      <c r="J123" s="134"/>
      <c r="K123" s="134"/>
      <c r="L123" s="3" t="str">
        <f t="shared" si="119"/>
        <v>-</v>
      </c>
      <c r="M123" s="92" t="str">
        <f t="shared" si="120"/>
        <v/>
      </c>
      <c r="N123" s="134" t="s">
        <v>85</v>
      </c>
      <c r="O123" s="134" t="s">
        <v>85</v>
      </c>
      <c r="P123" s="3" t="str">
        <f t="shared" si="121"/>
        <v>-</v>
      </c>
      <c r="Q123" s="43"/>
      <c r="R123" s="3" t="str">
        <f t="shared" si="122"/>
        <v>-</v>
      </c>
      <c r="S123" s="3" t="str">
        <f t="shared" si="123"/>
        <v>-</v>
      </c>
      <c r="T123" s="15" t="str">
        <f t="shared" si="124"/>
        <v>-</v>
      </c>
      <c r="U123" s="18" t="str">
        <f t="shared" si="125"/>
        <v>-</v>
      </c>
      <c r="V123" s="3" t="str">
        <f t="shared" si="126"/>
        <v>-</v>
      </c>
      <c r="W123" s="3" t="str">
        <f t="shared" si="127"/>
        <v>-</v>
      </c>
      <c r="Y123" s="3" t="str">
        <f t="shared" si="128"/>
        <v>-</v>
      </c>
      <c r="Z123" s="15" t="str">
        <f t="shared" si="129"/>
        <v>-</v>
      </c>
      <c r="AA123" s="18" t="str">
        <f t="shared" si="130"/>
        <v>-</v>
      </c>
      <c r="AB123" s="3" t="str">
        <f t="shared" si="131"/>
        <v>-</v>
      </c>
    </row>
    <row r="124" spans="1:28" ht="12.75" customHeight="1" x14ac:dyDescent="0.2">
      <c r="A124" s="34" t="s">
        <v>162</v>
      </c>
      <c r="B124" s="46" t="s">
        <v>56</v>
      </c>
      <c r="C124" s="132"/>
      <c r="D124" s="21"/>
      <c r="E124" s="132"/>
      <c r="F124" s="133"/>
      <c r="G124" s="28">
        <f t="shared" si="116"/>
        <v>0</v>
      </c>
      <c r="H124" s="28">
        <f t="shared" si="117"/>
        <v>0</v>
      </c>
      <c r="I124" s="92" t="str">
        <f t="shared" si="118"/>
        <v/>
      </c>
      <c r="J124" s="134"/>
      <c r="K124" s="134"/>
      <c r="L124" s="3" t="str">
        <f t="shared" si="119"/>
        <v>-</v>
      </c>
      <c r="M124" s="92" t="str">
        <f t="shared" si="120"/>
        <v/>
      </c>
      <c r="N124" s="134" t="s">
        <v>85</v>
      </c>
      <c r="O124" s="134" t="s">
        <v>85</v>
      </c>
      <c r="P124" s="3" t="str">
        <f t="shared" si="121"/>
        <v>-</v>
      </c>
      <c r="Q124" s="43"/>
      <c r="R124" s="3" t="str">
        <f t="shared" si="122"/>
        <v>-</v>
      </c>
      <c r="S124" s="3" t="str">
        <f t="shared" si="123"/>
        <v>-</v>
      </c>
      <c r="T124" s="15" t="str">
        <f t="shared" si="124"/>
        <v>-</v>
      </c>
      <c r="U124" s="18" t="str">
        <f t="shared" si="125"/>
        <v>-</v>
      </c>
      <c r="V124" s="3" t="str">
        <f t="shared" si="126"/>
        <v>-</v>
      </c>
      <c r="W124" s="3" t="str">
        <f t="shared" si="127"/>
        <v>-</v>
      </c>
      <c r="Y124" s="3" t="str">
        <f t="shared" si="128"/>
        <v>-</v>
      </c>
      <c r="Z124" s="15" t="str">
        <f t="shared" si="129"/>
        <v>-</v>
      </c>
      <c r="AA124" s="18" t="str">
        <f t="shared" si="130"/>
        <v>-</v>
      </c>
      <c r="AB124" s="3" t="str">
        <f t="shared" si="131"/>
        <v>-</v>
      </c>
    </row>
    <row r="125" spans="1:28" ht="12.75" customHeight="1" x14ac:dyDescent="0.2">
      <c r="A125" s="34" t="s">
        <v>93</v>
      </c>
      <c r="B125" s="46" t="s">
        <v>41</v>
      </c>
      <c r="C125" s="132"/>
      <c r="D125" s="21"/>
      <c r="E125" s="132"/>
      <c r="F125" s="133"/>
      <c r="G125" s="28">
        <f t="shared" si="116"/>
        <v>0</v>
      </c>
      <c r="H125" s="28">
        <f t="shared" si="117"/>
        <v>0</v>
      </c>
      <c r="I125" s="92" t="str">
        <f t="shared" si="118"/>
        <v/>
      </c>
      <c r="J125" s="134"/>
      <c r="K125" s="134"/>
      <c r="L125" s="3" t="str">
        <f t="shared" si="119"/>
        <v>-</v>
      </c>
      <c r="M125" s="92" t="str">
        <f t="shared" si="120"/>
        <v/>
      </c>
      <c r="N125" s="134" t="s">
        <v>85</v>
      </c>
      <c r="O125" s="134" t="s">
        <v>85</v>
      </c>
      <c r="P125" s="3" t="str">
        <f t="shared" si="121"/>
        <v>-</v>
      </c>
      <c r="Q125" s="43"/>
      <c r="R125" s="3" t="str">
        <f t="shared" si="122"/>
        <v>-</v>
      </c>
      <c r="S125" s="3" t="str">
        <f t="shared" si="123"/>
        <v>-</v>
      </c>
      <c r="T125" s="15" t="str">
        <f t="shared" si="124"/>
        <v>-</v>
      </c>
      <c r="U125" s="18" t="str">
        <f t="shared" si="125"/>
        <v>-</v>
      </c>
      <c r="V125" s="3" t="str">
        <f t="shared" si="126"/>
        <v>-</v>
      </c>
      <c r="W125" s="3" t="str">
        <f t="shared" si="127"/>
        <v>-</v>
      </c>
      <c r="Y125" s="3" t="str">
        <f t="shared" si="128"/>
        <v>-</v>
      </c>
      <c r="Z125" s="15" t="str">
        <f t="shared" si="129"/>
        <v>-</v>
      </c>
      <c r="AA125" s="18" t="str">
        <f t="shared" si="130"/>
        <v>-</v>
      </c>
      <c r="AB125" s="3" t="str">
        <f t="shared" si="131"/>
        <v>-</v>
      </c>
    </row>
    <row r="126" spans="1:28" ht="12.75" customHeight="1" x14ac:dyDescent="0.2">
      <c r="A126" s="34" t="s">
        <v>163</v>
      </c>
      <c r="B126" s="46" t="s">
        <v>57</v>
      </c>
      <c r="C126" s="132"/>
      <c r="D126" s="21"/>
      <c r="E126" s="132"/>
      <c r="F126" s="133"/>
      <c r="G126" s="28">
        <f t="shared" si="116"/>
        <v>0</v>
      </c>
      <c r="H126" s="28">
        <f t="shared" si="117"/>
        <v>0</v>
      </c>
      <c r="I126" s="92" t="str">
        <f t="shared" si="118"/>
        <v/>
      </c>
      <c r="J126" s="134"/>
      <c r="K126" s="134"/>
      <c r="L126" s="3" t="str">
        <f t="shared" si="119"/>
        <v>-</v>
      </c>
      <c r="M126" s="92" t="str">
        <f t="shared" si="120"/>
        <v/>
      </c>
      <c r="N126" s="134" t="s">
        <v>85</v>
      </c>
      <c r="O126" s="134" t="s">
        <v>85</v>
      </c>
      <c r="P126" s="3" t="str">
        <f t="shared" si="121"/>
        <v>-</v>
      </c>
      <c r="Q126" s="43"/>
      <c r="R126" s="3" t="str">
        <f t="shared" si="122"/>
        <v>-</v>
      </c>
      <c r="S126" s="3" t="str">
        <f t="shared" si="123"/>
        <v>-</v>
      </c>
      <c r="T126" s="15" t="str">
        <f t="shared" si="124"/>
        <v>-</v>
      </c>
      <c r="U126" s="18" t="str">
        <f t="shared" si="125"/>
        <v>-</v>
      </c>
      <c r="V126" s="3" t="str">
        <f t="shared" si="126"/>
        <v>-</v>
      </c>
      <c r="W126" s="3" t="str">
        <f t="shared" si="127"/>
        <v>-</v>
      </c>
      <c r="Y126" s="3" t="str">
        <f t="shared" si="128"/>
        <v>-</v>
      </c>
      <c r="Z126" s="15" t="str">
        <f t="shared" si="129"/>
        <v>-</v>
      </c>
      <c r="AA126" s="18" t="str">
        <f t="shared" si="130"/>
        <v>-</v>
      </c>
      <c r="AB126" s="3" t="str">
        <f t="shared" si="131"/>
        <v>-</v>
      </c>
    </row>
    <row r="127" spans="1:28" ht="12.75" customHeight="1" x14ac:dyDescent="0.2">
      <c r="A127" s="34" t="s">
        <v>94</v>
      </c>
      <c r="B127" s="46" t="s">
        <v>52</v>
      </c>
      <c r="C127" s="132"/>
      <c r="D127" s="21"/>
      <c r="E127" s="132"/>
      <c r="F127" s="133"/>
      <c r="G127" s="28">
        <f t="shared" si="116"/>
        <v>0</v>
      </c>
      <c r="H127" s="28">
        <f t="shared" si="117"/>
        <v>0</v>
      </c>
      <c r="I127" s="92" t="str">
        <f t="shared" si="118"/>
        <v/>
      </c>
      <c r="J127" s="134"/>
      <c r="K127" s="134"/>
      <c r="L127" s="3" t="str">
        <f t="shared" si="119"/>
        <v>-</v>
      </c>
      <c r="M127" s="92" t="str">
        <f t="shared" si="120"/>
        <v/>
      </c>
      <c r="N127" s="134" t="s">
        <v>85</v>
      </c>
      <c r="O127" s="134" t="s">
        <v>85</v>
      </c>
      <c r="P127" s="3" t="str">
        <f t="shared" si="121"/>
        <v>-</v>
      </c>
      <c r="Q127" s="43"/>
      <c r="R127" s="3" t="str">
        <f t="shared" si="122"/>
        <v>-</v>
      </c>
      <c r="S127" s="3" t="str">
        <f t="shared" si="123"/>
        <v>-</v>
      </c>
      <c r="T127" s="15" t="str">
        <f t="shared" si="124"/>
        <v>-</v>
      </c>
      <c r="U127" s="18" t="str">
        <f t="shared" si="125"/>
        <v>-</v>
      </c>
      <c r="V127" s="3" t="str">
        <f t="shared" si="126"/>
        <v>-</v>
      </c>
      <c r="W127" s="3" t="str">
        <f t="shared" si="127"/>
        <v>-</v>
      </c>
      <c r="Y127" s="3" t="str">
        <f t="shared" si="128"/>
        <v>-</v>
      </c>
      <c r="Z127" s="15" t="str">
        <f t="shared" si="129"/>
        <v>-</v>
      </c>
      <c r="AA127" s="18" t="str">
        <f t="shared" si="130"/>
        <v>-</v>
      </c>
      <c r="AB127" s="3" t="str">
        <f t="shared" si="131"/>
        <v>-</v>
      </c>
    </row>
    <row r="128" spans="1:28" ht="12.75" customHeight="1" x14ac:dyDescent="0.2">
      <c r="A128" s="34"/>
      <c r="B128" s="46"/>
      <c r="C128" s="132"/>
      <c r="D128" s="21"/>
      <c r="E128" s="132"/>
      <c r="F128" s="133"/>
      <c r="G128" s="28">
        <f t="shared" si="116"/>
        <v>0</v>
      </c>
      <c r="H128" s="28">
        <f t="shared" si="117"/>
        <v>0</v>
      </c>
      <c r="I128" s="92" t="str">
        <f t="shared" si="118"/>
        <v/>
      </c>
      <c r="J128" s="134"/>
      <c r="K128" s="134"/>
      <c r="L128" s="3" t="str">
        <f t="shared" si="119"/>
        <v>-</v>
      </c>
      <c r="M128" s="92" t="str">
        <f t="shared" si="120"/>
        <v/>
      </c>
      <c r="N128" s="134" t="s">
        <v>85</v>
      </c>
      <c r="O128" s="134" t="s">
        <v>85</v>
      </c>
      <c r="P128" s="3" t="str">
        <f t="shared" si="121"/>
        <v>-</v>
      </c>
      <c r="Q128" s="43"/>
      <c r="R128" s="3" t="str">
        <f t="shared" si="122"/>
        <v>-</v>
      </c>
      <c r="S128" s="3" t="str">
        <f t="shared" si="123"/>
        <v>-</v>
      </c>
      <c r="T128" s="15" t="str">
        <f t="shared" si="124"/>
        <v>-</v>
      </c>
      <c r="U128" s="18" t="str">
        <f t="shared" si="125"/>
        <v>-</v>
      </c>
      <c r="V128" s="3" t="str">
        <f t="shared" si="126"/>
        <v>-</v>
      </c>
      <c r="W128" s="3" t="str">
        <f t="shared" si="127"/>
        <v>-</v>
      </c>
      <c r="Y128" s="3" t="str">
        <f t="shared" si="128"/>
        <v>-</v>
      </c>
      <c r="Z128" s="15" t="str">
        <f t="shared" si="129"/>
        <v>-</v>
      </c>
      <c r="AA128" s="18" t="str">
        <f t="shared" si="130"/>
        <v>-</v>
      </c>
      <c r="AB128" s="3" t="str">
        <f t="shared" si="131"/>
        <v>-</v>
      </c>
    </row>
    <row r="129" spans="1:28" s="20" customFormat="1" ht="12.75" customHeight="1" x14ac:dyDescent="0.2">
      <c r="A129" s="24">
        <v>11</v>
      </c>
      <c r="B129" s="47" t="s">
        <v>231</v>
      </c>
      <c r="C129" s="30">
        <f>ROUND(SUM(C120:C128),0)</f>
        <v>0</v>
      </c>
      <c r="D129" s="44"/>
      <c r="E129" s="30">
        <f>ROUND(SUM(E120:E128),0)</f>
        <v>0</v>
      </c>
      <c r="F129" s="48">
        <f>ROUND(SUM(F120:F128),0)</f>
        <v>0</v>
      </c>
      <c r="G129" s="30">
        <f>ROUND(SUM(G120:G128),0)</f>
        <v>0</v>
      </c>
      <c r="H129" s="30">
        <f>SUM(H120:H128)</f>
        <v>0</v>
      </c>
      <c r="I129" s="92"/>
      <c r="J129" s="6"/>
      <c r="K129" s="6"/>
      <c r="L129" s="6"/>
      <c r="M129" s="9"/>
      <c r="N129" s="6"/>
      <c r="O129" s="6"/>
      <c r="P129" s="6"/>
      <c r="R129" s="4">
        <f>ROUND(SUM(R120:R128),0)</f>
        <v>0</v>
      </c>
      <c r="S129" s="4">
        <f t="shared" ref="S129:W129" si="132">ROUND(SUM(S120:S128),0)</f>
        <v>0</v>
      </c>
      <c r="T129" s="16">
        <f t="shared" si="132"/>
        <v>0</v>
      </c>
      <c r="U129" s="19">
        <f t="shared" si="132"/>
        <v>0</v>
      </c>
      <c r="V129" s="4">
        <f t="shared" si="132"/>
        <v>0</v>
      </c>
      <c r="W129" s="4">
        <f t="shared" si="132"/>
        <v>0</v>
      </c>
      <c r="Y129" s="4">
        <f>ROUND(SUM(Y120:Y128),0)</f>
        <v>0</v>
      </c>
      <c r="Z129" s="16">
        <f>ROUND(SUM(Z120:Z128),0)</f>
        <v>0</v>
      </c>
      <c r="AA129" s="19">
        <f>ROUND(SUM(AA120:AA128),0)</f>
        <v>0</v>
      </c>
      <c r="AB129" s="4">
        <f>ROUND(SUM(AB120:AB128),0)</f>
        <v>0</v>
      </c>
    </row>
    <row r="130" spans="1:28" ht="12.75" customHeight="1" x14ac:dyDescent="0.2">
      <c r="B130" s="1"/>
      <c r="C130" s="21"/>
      <c r="D130" s="21"/>
      <c r="E130" s="21"/>
      <c r="F130" s="31"/>
      <c r="G130" s="22"/>
      <c r="H130" s="22"/>
      <c r="I130" s="92"/>
      <c r="J130" s="6"/>
      <c r="K130" s="6"/>
      <c r="L130" s="6"/>
      <c r="M130" s="9"/>
      <c r="N130" s="6"/>
      <c r="O130" s="6"/>
      <c r="P130" s="6"/>
    </row>
    <row r="131" spans="1:28" s="20" customFormat="1" ht="12.75" customHeight="1" x14ac:dyDescent="0.2">
      <c r="A131" s="24">
        <v>12</v>
      </c>
      <c r="B131" s="392" t="s">
        <v>284</v>
      </c>
      <c r="C131" s="393"/>
      <c r="D131" s="393"/>
      <c r="E131" s="393"/>
      <c r="F131" s="393"/>
      <c r="G131" s="393"/>
      <c r="H131" s="394"/>
      <c r="I131" s="92"/>
      <c r="J131" s="6"/>
      <c r="K131" s="6"/>
      <c r="L131" s="6"/>
      <c r="M131" s="9"/>
      <c r="N131" s="6"/>
      <c r="O131" s="6"/>
      <c r="P131" s="6"/>
      <c r="R131" s="2" t="s">
        <v>65</v>
      </c>
      <c r="S131" s="2" t="s">
        <v>66</v>
      </c>
      <c r="T131" s="14" t="s">
        <v>67</v>
      </c>
      <c r="U131" s="17" t="s">
        <v>65</v>
      </c>
      <c r="V131" s="2" t="s">
        <v>66</v>
      </c>
      <c r="W131" s="2" t="s">
        <v>67</v>
      </c>
      <c r="Y131" s="2" t="s">
        <v>85</v>
      </c>
      <c r="Z131" s="14" t="s">
        <v>181</v>
      </c>
      <c r="AA131" s="17" t="s">
        <v>85</v>
      </c>
      <c r="AB131" s="2" t="s">
        <v>181</v>
      </c>
    </row>
    <row r="132" spans="1:28" ht="12.75" customHeight="1" x14ac:dyDescent="0.2">
      <c r="A132" s="34" t="s">
        <v>95</v>
      </c>
      <c r="B132" s="46" t="s">
        <v>58</v>
      </c>
      <c r="C132" s="132"/>
      <c r="D132" s="21"/>
      <c r="E132" s="132"/>
      <c r="F132" s="133"/>
      <c r="G132" s="28">
        <f t="shared" ref="G132:G144" si="133">E132+F132</f>
        <v>0</v>
      </c>
      <c r="H132" s="28">
        <f t="shared" ref="H132:H144" si="134">C132-G132</f>
        <v>0</v>
      </c>
      <c r="I132" s="92" t="str">
        <f t="shared" ref="I132:I144" si="135">IF(AND($C132="",$E132="",$F132=""),"",IF(AND(OR($C132&lt;&gt;"",$G132&lt;&gt;""),OR(J132="",K132="")),"Select values! -&gt;",""))</f>
        <v/>
      </c>
      <c r="J132" s="134"/>
      <c r="K132" s="134"/>
      <c r="L132" s="3" t="str">
        <f t="shared" ref="L132:L144" si="136">IF(J132=K132,"-", "Allocation change")</f>
        <v>-</v>
      </c>
      <c r="M132" s="92" t="str">
        <f t="shared" ref="M132:M144" si="137">IF(AND($C132="",$E132="",$F132=""),"",IF(AND(OR($C132&lt;&gt;"",$G132&lt;&gt;""),OR(N132="",O132="")),"Select values! -&gt;",""))</f>
        <v/>
      </c>
      <c r="N132" s="134" t="s">
        <v>85</v>
      </c>
      <c r="O132" s="134" t="s">
        <v>85</v>
      </c>
      <c r="P132" s="3" t="str">
        <f t="shared" ref="P132:P144" si="138">IF(N132=O132,"-","Origin change")</f>
        <v>-</v>
      </c>
      <c r="Q132" s="43"/>
      <c r="R132" s="3" t="str">
        <f t="shared" ref="R132:R144" si="139">IF(J132="Internal",C132,"-")</f>
        <v>-</v>
      </c>
      <c r="S132" s="3" t="str">
        <f t="shared" ref="S132:S144" si="140">IF(J132="Related",C132,"-")</f>
        <v>-</v>
      </c>
      <c r="T132" s="15" t="str">
        <f t="shared" ref="T132:T144" si="141">IF(J132="External",C132,"-")</f>
        <v>-</v>
      </c>
      <c r="U132" s="18" t="str">
        <f t="shared" ref="U132:U144" si="142">IF(K132="Internal",G132,"-")</f>
        <v>-</v>
      </c>
      <c r="V132" s="3" t="str">
        <f t="shared" ref="V132:V144" si="143">IF(K132="Related",G132,"-")</f>
        <v>-</v>
      </c>
      <c r="W132" s="3" t="str">
        <f t="shared" ref="W132:W144" si="144">IF(K132="External",G132,"-")</f>
        <v>-</v>
      </c>
      <c r="Y132" s="3" t="str">
        <f t="shared" ref="Y132:Y144" si="145">IF($N132="Canadian",IF($C132="","-",$C132),"-")</f>
        <v>-</v>
      </c>
      <c r="Z132" s="15" t="str">
        <f t="shared" ref="Z132:Z144" si="146">IF($N132="Non-Canadian",IF($C132="","-",$C132),"-")</f>
        <v>-</v>
      </c>
      <c r="AA132" s="18" t="str">
        <f t="shared" ref="AA132:AA144" si="147">IF($O132="Canadian",IF($G132=0,"-",$G132),"-")</f>
        <v>-</v>
      </c>
      <c r="AB132" s="3" t="str">
        <f t="shared" ref="AB132:AB144" si="148">IF($O132="Non-Canadian",IF($G132=0,"-",$G132),"-")</f>
        <v>-</v>
      </c>
    </row>
    <row r="133" spans="1:28" ht="12.75" customHeight="1" x14ac:dyDescent="0.2">
      <c r="A133" s="34" t="s">
        <v>164</v>
      </c>
      <c r="B133" s="46" t="s">
        <v>23</v>
      </c>
      <c r="C133" s="132"/>
      <c r="D133" s="21"/>
      <c r="E133" s="132"/>
      <c r="F133" s="133"/>
      <c r="G133" s="28">
        <f t="shared" si="133"/>
        <v>0</v>
      </c>
      <c r="H133" s="28">
        <f t="shared" si="134"/>
        <v>0</v>
      </c>
      <c r="I133" s="92" t="str">
        <f t="shared" si="135"/>
        <v/>
      </c>
      <c r="J133" s="134"/>
      <c r="K133" s="134"/>
      <c r="L133" s="3" t="str">
        <f t="shared" si="136"/>
        <v>-</v>
      </c>
      <c r="M133" s="92" t="str">
        <f t="shared" si="137"/>
        <v/>
      </c>
      <c r="N133" s="134" t="s">
        <v>85</v>
      </c>
      <c r="O133" s="134" t="s">
        <v>85</v>
      </c>
      <c r="P133" s="3" t="str">
        <f t="shared" si="138"/>
        <v>-</v>
      </c>
      <c r="Q133" s="43"/>
      <c r="R133" s="3" t="str">
        <f t="shared" si="139"/>
        <v>-</v>
      </c>
      <c r="S133" s="3" t="str">
        <f t="shared" si="140"/>
        <v>-</v>
      </c>
      <c r="T133" s="15" t="str">
        <f t="shared" si="141"/>
        <v>-</v>
      </c>
      <c r="U133" s="18" t="str">
        <f t="shared" si="142"/>
        <v>-</v>
      </c>
      <c r="V133" s="3" t="str">
        <f t="shared" si="143"/>
        <v>-</v>
      </c>
      <c r="W133" s="3" t="str">
        <f t="shared" si="144"/>
        <v>-</v>
      </c>
      <c r="Y133" s="3" t="str">
        <f t="shared" si="145"/>
        <v>-</v>
      </c>
      <c r="Z133" s="15" t="str">
        <f t="shared" si="146"/>
        <v>-</v>
      </c>
      <c r="AA133" s="18" t="str">
        <f t="shared" si="147"/>
        <v>-</v>
      </c>
      <c r="AB133" s="3" t="str">
        <f t="shared" si="148"/>
        <v>-</v>
      </c>
    </row>
    <row r="134" spans="1:28" ht="12.75" customHeight="1" x14ac:dyDescent="0.2">
      <c r="A134" s="34" t="s">
        <v>96</v>
      </c>
      <c r="B134" s="46" t="s">
        <v>24</v>
      </c>
      <c r="C134" s="132"/>
      <c r="D134" s="21"/>
      <c r="E134" s="132"/>
      <c r="F134" s="133"/>
      <c r="G134" s="28">
        <f t="shared" si="133"/>
        <v>0</v>
      </c>
      <c r="H134" s="28">
        <f t="shared" si="134"/>
        <v>0</v>
      </c>
      <c r="I134" s="92" t="str">
        <f t="shared" si="135"/>
        <v/>
      </c>
      <c r="J134" s="134"/>
      <c r="K134" s="134"/>
      <c r="L134" s="3" t="str">
        <f t="shared" si="136"/>
        <v>-</v>
      </c>
      <c r="M134" s="92" t="str">
        <f t="shared" si="137"/>
        <v/>
      </c>
      <c r="N134" s="134" t="s">
        <v>85</v>
      </c>
      <c r="O134" s="134" t="s">
        <v>85</v>
      </c>
      <c r="P134" s="3" t="str">
        <f t="shared" si="138"/>
        <v>-</v>
      </c>
      <c r="Q134" s="43"/>
      <c r="R134" s="3" t="str">
        <f t="shared" si="139"/>
        <v>-</v>
      </c>
      <c r="S134" s="3" t="str">
        <f t="shared" si="140"/>
        <v>-</v>
      </c>
      <c r="T134" s="15" t="str">
        <f t="shared" si="141"/>
        <v>-</v>
      </c>
      <c r="U134" s="18" t="str">
        <f t="shared" si="142"/>
        <v>-</v>
      </c>
      <c r="V134" s="3" t="str">
        <f t="shared" si="143"/>
        <v>-</v>
      </c>
      <c r="W134" s="3" t="str">
        <f t="shared" si="144"/>
        <v>-</v>
      </c>
      <c r="Y134" s="3" t="str">
        <f t="shared" si="145"/>
        <v>-</v>
      </c>
      <c r="Z134" s="15" t="str">
        <f t="shared" si="146"/>
        <v>-</v>
      </c>
      <c r="AA134" s="18" t="str">
        <f t="shared" si="147"/>
        <v>-</v>
      </c>
      <c r="AB134" s="3" t="str">
        <f t="shared" si="148"/>
        <v>-</v>
      </c>
    </row>
    <row r="135" spans="1:28" ht="12.75" customHeight="1" x14ac:dyDescent="0.2">
      <c r="A135" s="34" t="s">
        <v>165</v>
      </c>
      <c r="B135" s="46" t="s">
        <v>25</v>
      </c>
      <c r="C135" s="132"/>
      <c r="D135" s="21"/>
      <c r="E135" s="132"/>
      <c r="F135" s="133"/>
      <c r="G135" s="28">
        <f t="shared" si="133"/>
        <v>0</v>
      </c>
      <c r="H135" s="28">
        <f t="shared" si="134"/>
        <v>0</v>
      </c>
      <c r="I135" s="92" t="str">
        <f t="shared" si="135"/>
        <v/>
      </c>
      <c r="J135" s="134"/>
      <c r="K135" s="134"/>
      <c r="L135" s="3" t="str">
        <f t="shared" si="136"/>
        <v>-</v>
      </c>
      <c r="M135" s="92" t="str">
        <f t="shared" si="137"/>
        <v/>
      </c>
      <c r="N135" s="134" t="s">
        <v>85</v>
      </c>
      <c r="O135" s="134" t="s">
        <v>85</v>
      </c>
      <c r="P135" s="3" t="str">
        <f t="shared" si="138"/>
        <v>-</v>
      </c>
      <c r="Q135" s="43"/>
      <c r="R135" s="3" t="str">
        <f t="shared" si="139"/>
        <v>-</v>
      </c>
      <c r="S135" s="3" t="str">
        <f t="shared" si="140"/>
        <v>-</v>
      </c>
      <c r="T135" s="15" t="str">
        <f t="shared" si="141"/>
        <v>-</v>
      </c>
      <c r="U135" s="18" t="str">
        <f t="shared" si="142"/>
        <v>-</v>
      </c>
      <c r="V135" s="3" t="str">
        <f t="shared" si="143"/>
        <v>-</v>
      </c>
      <c r="W135" s="3" t="str">
        <f t="shared" si="144"/>
        <v>-</v>
      </c>
      <c r="Y135" s="3" t="str">
        <f t="shared" si="145"/>
        <v>-</v>
      </c>
      <c r="Z135" s="15" t="str">
        <f t="shared" si="146"/>
        <v>-</v>
      </c>
      <c r="AA135" s="18" t="str">
        <f t="shared" si="147"/>
        <v>-</v>
      </c>
      <c r="AB135" s="3" t="str">
        <f t="shared" si="148"/>
        <v>-</v>
      </c>
    </row>
    <row r="136" spans="1:28" ht="12.75" customHeight="1" x14ac:dyDescent="0.2">
      <c r="A136" s="34" t="s">
        <v>166</v>
      </c>
      <c r="B136" s="46" t="s">
        <v>26</v>
      </c>
      <c r="C136" s="132"/>
      <c r="D136" s="21"/>
      <c r="E136" s="132"/>
      <c r="F136" s="133"/>
      <c r="G136" s="28">
        <f t="shared" si="133"/>
        <v>0</v>
      </c>
      <c r="H136" s="28">
        <f t="shared" si="134"/>
        <v>0</v>
      </c>
      <c r="I136" s="92" t="str">
        <f t="shared" si="135"/>
        <v/>
      </c>
      <c r="J136" s="134"/>
      <c r="K136" s="134"/>
      <c r="L136" s="3" t="str">
        <f t="shared" si="136"/>
        <v>-</v>
      </c>
      <c r="M136" s="92" t="str">
        <f t="shared" si="137"/>
        <v/>
      </c>
      <c r="N136" s="134" t="s">
        <v>85</v>
      </c>
      <c r="O136" s="134" t="s">
        <v>85</v>
      </c>
      <c r="P136" s="3" t="str">
        <f t="shared" si="138"/>
        <v>-</v>
      </c>
      <c r="Q136" s="43"/>
      <c r="R136" s="3" t="str">
        <f t="shared" si="139"/>
        <v>-</v>
      </c>
      <c r="S136" s="3" t="str">
        <f t="shared" si="140"/>
        <v>-</v>
      </c>
      <c r="T136" s="15" t="str">
        <f t="shared" si="141"/>
        <v>-</v>
      </c>
      <c r="U136" s="18" t="str">
        <f t="shared" si="142"/>
        <v>-</v>
      </c>
      <c r="V136" s="3" t="str">
        <f t="shared" si="143"/>
        <v>-</v>
      </c>
      <c r="W136" s="3" t="str">
        <f t="shared" si="144"/>
        <v>-</v>
      </c>
      <c r="Y136" s="3" t="str">
        <f t="shared" si="145"/>
        <v>-</v>
      </c>
      <c r="Z136" s="15" t="str">
        <f t="shared" si="146"/>
        <v>-</v>
      </c>
      <c r="AA136" s="18" t="str">
        <f t="shared" si="147"/>
        <v>-</v>
      </c>
      <c r="AB136" s="3" t="str">
        <f t="shared" si="148"/>
        <v>-</v>
      </c>
    </row>
    <row r="137" spans="1:28" ht="12.75" customHeight="1" x14ac:dyDescent="0.2">
      <c r="A137" s="34" t="s">
        <v>97</v>
      </c>
      <c r="B137" s="46" t="s">
        <v>355</v>
      </c>
      <c r="C137" s="132"/>
      <c r="D137" s="21"/>
      <c r="E137" s="132"/>
      <c r="F137" s="133"/>
      <c r="G137" s="28">
        <f t="shared" si="133"/>
        <v>0</v>
      </c>
      <c r="H137" s="28">
        <f t="shared" si="134"/>
        <v>0</v>
      </c>
      <c r="I137" s="92" t="str">
        <f t="shared" si="135"/>
        <v/>
      </c>
      <c r="J137" s="134"/>
      <c r="K137" s="134"/>
      <c r="L137" s="3" t="str">
        <f t="shared" si="136"/>
        <v>-</v>
      </c>
      <c r="M137" s="92" t="str">
        <f t="shared" si="137"/>
        <v/>
      </c>
      <c r="N137" s="134" t="s">
        <v>85</v>
      </c>
      <c r="O137" s="134" t="s">
        <v>85</v>
      </c>
      <c r="P137" s="3" t="str">
        <f t="shared" si="138"/>
        <v>-</v>
      </c>
      <c r="Q137" s="43"/>
      <c r="R137" s="3" t="str">
        <f t="shared" si="139"/>
        <v>-</v>
      </c>
      <c r="S137" s="3" t="str">
        <f t="shared" si="140"/>
        <v>-</v>
      </c>
      <c r="T137" s="15" t="str">
        <f t="shared" si="141"/>
        <v>-</v>
      </c>
      <c r="U137" s="18" t="str">
        <f t="shared" si="142"/>
        <v>-</v>
      </c>
      <c r="V137" s="3" t="str">
        <f t="shared" si="143"/>
        <v>-</v>
      </c>
      <c r="W137" s="3" t="str">
        <f t="shared" si="144"/>
        <v>-</v>
      </c>
      <c r="Y137" s="3" t="str">
        <f t="shared" si="145"/>
        <v>-</v>
      </c>
      <c r="Z137" s="15" t="str">
        <f t="shared" si="146"/>
        <v>-</v>
      </c>
      <c r="AA137" s="18" t="str">
        <f t="shared" si="147"/>
        <v>-</v>
      </c>
      <c r="AB137" s="3" t="str">
        <f t="shared" si="148"/>
        <v>-</v>
      </c>
    </row>
    <row r="138" spans="1:28" ht="12.75" customHeight="1" x14ac:dyDescent="0.2">
      <c r="A138" s="34" t="s">
        <v>167</v>
      </c>
      <c r="B138" s="46" t="s">
        <v>356</v>
      </c>
      <c r="C138" s="132"/>
      <c r="D138" s="21"/>
      <c r="E138" s="132"/>
      <c r="F138" s="133"/>
      <c r="G138" s="28">
        <f t="shared" si="133"/>
        <v>0</v>
      </c>
      <c r="H138" s="28">
        <f t="shared" si="134"/>
        <v>0</v>
      </c>
      <c r="I138" s="92" t="str">
        <f t="shared" si="135"/>
        <v/>
      </c>
      <c r="J138" s="134"/>
      <c r="K138" s="134"/>
      <c r="L138" s="3" t="str">
        <f t="shared" si="136"/>
        <v>-</v>
      </c>
      <c r="M138" s="92" t="str">
        <f t="shared" si="137"/>
        <v/>
      </c>
      <c r="N138" s="134" t="s">
        <v>85</v>
      </c>
      <c r="O138" s="134" t="s">
        <v>85</v>
      </c>
      <c r="P138" s="3" t="str">
        <f t="shared" si="138"/>
        <v>-</v>
      </c>
      <c r="Q138" s="43"/>
      <c r="R138" s="3" t="str">
        <f t="shared" si="139"/>
        <v>-</v>
      </c>
      <c r="S138" s="3" t="str">
        <f t="shared" si="140"/>
        <v>-</v>
      </c>
      <c r="T138" s="15" t="str">
        <f t="shared" si="141"/>
        <v>-</v>
      </c>
      <c r="U138" s="18" t="str">
        <f t="shared" si="142"/>
        <v>-</v>
      </c>
      <c r="V138" s="3" t="str">
        <f t="shared" si="143"/>
        <v>-</v>
      </c>
      <c r="W138" s="3" t="str">
        <f t="shared" si="144"/>
        <v>-</v>
      </c>
      <c r="Y138" s="3" t="str">
        <f t="shared" si="145"/>
        <v>-</v>
      </c>
      <c r="Z138" s="15" t="str">
        <f t="shared" si="146"/>
        <v>-</v>
      </c>
      <c r="AA138" s="18" t="str">
        <f t="shared" si="147"/>
        <v>-</v>
      </c>
      <c r="AB138" s="3" t="str">
        <f t="shared" si="148"/>
        <v>-</v>
      </c>
    </row>
    <row r="139" spans="1:28" ht="12.75" customHeight="1" x14ac:dyDescent="0.2">
      <c r="A139" s="34" t="s">
        <v>168</v>
      </c>
      <c r="B139" s="46" t="s">
        <v>39</v>
      </c>
      <c r="C139" s="132"/>
      <c r="D139" s="21"/>
      <c r="E139" s="132"/>
      <c r="F139" s="133"/>
      <c r="G139" s="28">
        <f t="shared" si="133"/>
        <v>0</v>
      </c>
      <c r="H139" s="28">
        <f t="shared" si="134"/>
        <v>0</v>
      </c>
      <c r="I139" s="92" t="str">
        <f t="shared" si="135"/>
        <v/>
      </c>
      <c r="J139" s="134"/>
      <c r="K139" s="134"/>
      <c r="L139" s="3" t="str">
        <f t="shared" si="136"/>
        <v>-</v>
      </c>
      <c r="M139" s="92" t="str">
        <f t="shared" si="137"/>
        <v/>
      </c>
      <c r="N139" s="134" t="s">
        <v>85</v>
      </c>
      <c r="O139" s="134" t="s">
        <v>85</v>
      </c>
      <c r="P139" s="3" t="str">
        <f t="shared" si="138"/>
        <v>-</v>
      </c>
      <c r="Q139" s="43"/>
      <c r="R139" s="3" t="str">
        <f t="shared" si="139"/>
        <v>-</v>
      </c>
      <c r="S139" s="3" t="str">
        <f t="shared" si="140"/>
        <v>-</v>
      </c>
      <c r="T139" s="15" t="str">
        <f t="shared" si="141"/>
        <v>-</v>
      </c>
      <c r="U139" s="18" t="str">
        <f t="shared" si="142"/>
        <v>-</v>
      </c>
      <c r="V139" s="3" t="str">
        <f t="shared" si="143"/>
        <v>-</v>
      </c>
      <c r="W139" s="3" t="str">
        <f t="shared" si="144"/>
        <v>-</v>
      </c>
      <c r="Y139" s="3" t="str">
        <f t="shared" si="145"/>
        <v>-</v>
      </c>
      <c r="Z139" s="15" t="str">
        <f t="shared" si="146"/>
        <v>-</v>
      </c>
      <c r="AA139" s="18" t="str">
        <f t="shared" si="147"/>
        <v>-</v>
      </c>
      <c r="AB139" s="3" t="str">
        <f t="shared" si="148"/>
        <v>-</v>
      </c>
    </row>
    <row r="140" spans="1:28" ht="12.75" customHeight="1" x14ac:dyDescent="0.2">
      <c r="A140" s="34" t="s">
        <v>98</v>
      </c>
      <c r="B140" s="46" t="s">
        <v>27</v>
      </c>
      <c r="C140" s="132"/>
      <c r="D140" s="21"/>
      <c r="E140" s="132"/>
      <c r="F140" s="133"/>
      <c r="G140" s="28">
        <f t="shared" si="133"/>
        <v>0</v>
      </c>
      <c r="H140" s="28">
        <f t="shared" si="134"/>
        <v>0</v>
      </c>
      <c r="I140" s="92" t="str">
        <f t="shared" si="135"/>
        <v/>
      </c>
      <c r="J140" s="134"/>
      <c r="K140" s="134"/>
      <c r="L140" s="3" t="str">
        <f t="shared" si="136"/>
        <v>-</v>
      </c>
      <c r="M140" s="92" t="str">
        <f t="shared" si="137"/>
        <v/>
      </c>
      <c r="N140" s="134" t="s">
        <v>85</v>
      </c>
      <c r="O140" s="134" t="s">
        <v>85</v>
      </c>
      <c r="P140" s="3" t="str">
        <f t="shared" si="138"/>
        <v>-</v>
      </c>
      <c r="Q140" s="43"/>
      <c r="R140" s="3" t="str">
        <f t="shared" si="139"/>
        <v>-</v>
      </c>
      <c r="S140" s="3" t="str">
        <f t="shared" si="140"/>
        <v>-</v>
      </c>
      <c r="T140" s="15" t="str">
        <f t="shared" si="141"/>
        <v>-</v>
      </c>
      <c r="U140" s="18" t="str">
        <f t="shared" si="142"/>
        <v>-</v>
      </c>
      <c r="V140" s="3" t="str">
        <f t="shared" si="143"/>
        <v>-</v>
      </c>
      <c r="W140" s="3" t="str">
        <f t="shared" si="144"/>
        <v>-</v>
      </c>
      <c r="Y140" s="3" t="str">
        <f t="shared" si="145"/>
        <v>-</v>
      </c>
      <c r="Z140" s="15" t="str">
        <f t="shared" si="146"/>
        <v>-</v>
      </c>
      <c r="AA140" s="18" t="str">
        <f t="shared" si="147"/>
        <v>-</v>
      </c>
      <c r="AB140" s="3" t="str">
        <f t="shared" si="148"/>
        <v>-</v>
      </c>
    </row>
    <row r="141" spans="1:28" ht="12.75" customHeight="1" x14ac:dyDescent="0.2">
      <c r="A141" s="34" t="s">
        <v>169</v>
      </c>
      <c r="B141" s="46" t="s">
        <v>59</v>
      </c>
      <c r="C141" s="132"/>
      <c r="D141" s="21"/>
      <c r="E141" s="132"/>
      <c r="F141" s="133"/>
      <c r="G141" s="28">
        <f t="shared" si="133"/>
        <v>0</v>
      </c>
      <c r="H141" s="28">
        <f t="shared" si="134"/>
        <v>0</v>
      </c>
      <c r="I141" s="92" t="str">
        <f t="shared" si="135"/>
        <v/>
      </c>
      <c r="J141" s="134"/>
      <c r="K141" s="134"/>
      <c r="L141" s="3" t="str">
        <f t="shared" si="136"/>
        <v>-</v>
      </c>
      <c r="M141" s="92" t="str">
        <f t="shared" si="137"/>
        <v/>
      </c>
      <c r="N141" s="134" t="s">
        <v>85</v>
      </c>
      <c r="O141" s="134" t="s">
        <v>85</v>
      </c>
      <c r="P141" s="3" t="str">
        <f t="shared" si="138"/>
        <v>-</v>
      </c>
      <c r="Q141" s="43"/>
      <c r="R141" s="3" t="str">
        <f t="shared" si="139"/>
        <v>-</v>
      </c>
      <c r="S141" s="3" t="str">
        <f t="shared" si="140"/>
        <v>-</v>
      </c>
      <c r="T141" s="15" t="str">
        <f t="shared" si="141"/>
        <v>-</v>
      </c>
      <c r="U141" s="18" t="str">
        <f t="shared" si="142"/>
        <v>-</v>
      </c>
      <c r="V141" s="3" t="str">
        <f t="shared" si="143"/>
        <v>-</v>
      </c>
      <c r="W141" s="3" t="str">
        <f t="shared" si="144"/>
        <v>-</v>
      </c>
      <c r="Y141" s="3" t="str">
        <f t="shared" si="145"/>
        <v>-</v>
      </c>
      <c r="Z141" s="15" t="str">
        <f t="shared" si="146"/>
        <v>-</v>
      </c>
      <c r="AA141" s="18" t="str">
        <f t="shared" si="147"/>
        <v>-</v>
      </c>
      <c r="AB141" s="3" t="str">
        <f t="shared" si="148"/>
        <v>-</v>
      </c>
    </row>
    <row r="142" spans="1:28" ht="12.75" customHeight="1" x14ac:dyDescent="0.2">
      <c r="A142" s="34" t="s">
        <v>170</v>
      </c>
      <c r="B142" s="46" t="s">
        <v>57</v>
      </c>
      <c r="C142" s="132"/>
      <c r="D142" s="21"/>
      <c r="E142" s="132"/>
      <c r="F142" s="133"/>
      <c r="G142" s="28">
        <f t="shared" si="133"/>
        <v>0</v>
      </c>
      <c r="H142" s="28">
        <f t="shared" si="134"/>
        <v>0</v>
      </c>
      <c r="I142" s="92" t="str">
        <f t="shared" si="135"/>
        <v/>
      </c>
      <c r="J142" s="134"/>
      <c r="K142" s="134"/>
      <c r="L142" s="3" t="str">
        <f t="shared" si="136"/>
        <v>-</v>
      </c>
      <c r="M142" s="92" t="str">
        <f t="shared" si="137"/>
        <v/>
      </c>
      <c r="N142" s="134" t="s">
        <v>85</v>
      </c>
      <c r="O142" s="134" t="s">
        <v>85</v>
      </c>
      <c r="P142" s="3" t="str">
        <f t="shared" si="138"/>
        <v>-</v>
      </c>
      <c r="Q142" s="43"/>
      <c r="R142" s="3" t="str">
        <f t="shared" si="139"/>
        <v>-</v>
      </c>
      <c r="S142" s="3" t="str">
        <f t="shared" si="140"/>
        <v>-</v>
      </c>
      <c r="T142" s="15" t="str">
        <f t="shared" si="141"/>
        <v>-</v>
      </c>
      <c r="U142" s="18" t="str">
        <f t="shared" si="142"/>
        <v>-</v>
      </c>
      <c r="V142" s="3" t="str">
        <f t="shared" si="143"/>
        <v>-</v>
      </c>
      <c r="W142" s="3" t="str">
        <f t="shared" si="144"/>
        <v>-</v>
      </c>
      <c r="Y142" s="3" t="str">
        <f t="shared" si="145"/>
        <v>-</v>
      </c>
      <c r="Z142" s="15" t="str">
        <f t="shared" si="146"/>
        <v>-</v>
      </c>
      <c r="AA142" s="18" t="str">
        <f t="shared" si="147"/>
        <v>-</v>
      </c>
      <c r="AB142" s="3" t="str">
        <f t="shared" si="148"/>
        <v>-</v>
      </c>
    </row>
    <row r="143" spans="1:28" ht="12.75" customHeight="1" x14ac:dyDescent="0.2">
      <c r="A143" s="34" t="s">
        <v>99</v>
      </c>
      <c r="B143" s="46" t="s">
        <v>52</v>
      </c>
      <c r="C143" s="132"/>
      <c r="D143" s="21"/>
      <c r="E143" s="132"/>
      <c r="F143" s="133"/>
      <c r="G143" s="28">
        <f t="shared" si="133"/>
        <v>0</v>
      </c>
      <c r="H143" s="28">
        <f t="shared" si="134"/>
        <v>0</v>
      </c>
      <c r="I143" s="92" t="str">
        <f t="shared" si="135"/>
        <v/>
      </c>
      <c r="J143" s="134"/>
      <c r="K143" s="134"/>
      <c r="L143" s="3" t="str">
        <f t="shared" si="136"/>
        <v>-</v>
      </c>
      <c r="M143" s="92" t="str">
        <f t="shared" si="137"/>
        <v/>
      </c>
      <c r="N143" s="134" t="s">
        <v>85</v>
      </c>
      <c r="O143" s="134" t="s">
        <v>85</v>
      </c>
      <c r="P143" s="3" t="str">
        <f t="shared" si="138"/>
        <v>-</v>
      </c>
      <c r="Q143" s="43"/>
      <c r="R143" s="3" t="str">
        <f t="shared" si="139"/>
        <v>-</v>
      </c>
      <c r="S143" s="3" t="str">
        <f t="shared" si="140"/>
        <v>-</v>
      </c>
      <c r="T143" s="15" t="str">
        <f t="shared" si="141"/>
        <v>-</v>
      </c>
      <c r="U143" s="18" t="str">
        <f t="shared" si="142"/>
        <v>-</v>
      </c>
      <c r="V143" s="3" t="str">
        <f t="shared" si="143"/>
        <v>-</v>
      </c>
      <c r="W143" s="3" t="str">
        <f t="shared" si="144"/>
        <v>-</v>
      </c>
      <c r="Y143" s="3" t="str">
        <f t="shared" si="145"/>
        <v>-</v>
      </c>
      <c r="Z143" s="15" t="str">
        <f t="shared" si="146"/>
        <v>-</v>
      </c>
      <c r="AA143" s="18" t="str">
        <f t="shared" si="147"/>
        <v>-</v>
      </c>
      <c r="AB143" s="3" t="str">
        <f t="shared" si="148"/>
        <v>-</v>
      </c>
    </row>
    <row r="144" spans="1:28" ht="12.75" customHeight="1" x14ac:dyDescent="0.2">
      <c r="A144" s="34"/>
      <c r="B144" s="46"/>
      <c r="C144" s="132"/>
      <c r="D144" s="21"/>
      <c r="E144" s="132"/>
      <c r="F144" s="133"/>
      <c r="G144" s="28">
        <f t="shared" si="133"/>
        <v>0</v>
      </c>
      <c r="H144" s="28">
        <f t="shared" si="134"/>
        <v>0</v>
      </c>
      <c r="I144" s="92" t="str">
        <f t="shared" si="135"/>
        <v/>
      </c>
      <c r="J144" s="134"/>
      <c r="K144" s="134"/>
      <c r="L144" s="3" t="str">
        <f t="shared" si="136"/>
        <v>-</v>
      </c>
      <c r="M144" s="92" t="str">
        <f t="shared" si="137"/>
        <v/>
      </c>
      <c r="N144" s="134" t="s">
        <v>85</v>
      </c>
      <c r="O144" s="134" t="s">
        <v>85</v>
      </c>
      <c r="P144" s="3" t="str">
        <f t="shared" si="138"/>
        <v>-</v>
      </c>
      <c r="Q144" s="43"/>
      <c r="R144" s="3" t="str">
        <f t="shared" si="139"/>
        <v>-</v>
      </c>
      <c r="S144" s="3" t="str">
        <f t="shared" si="140"/>
        <v>-</v>
      </c>
      <c r="T144" s="15" t="str">
        <f t="shared" si="141"/>
        <v>-</v>
      </c>
      <c r="U144" s="18" t="str">
        <f t="shared" si="142"/>
        <v>-</v>
      </c>
      <c r="V144" s="3" t="str">
        <f t="shared" si="143"/>
        <v>-</v>
      </c>
      <c r="W144" s="3" t="str">
        <f t="shared" si="144"/>
        <v>-</v>
      </c>
      <c r="Y144" s="3" t="str">
        <f t="shared" si="145"/>
        <v>-</v>
      </c>
      <c r="Z144" s="15" t="str">
        <f t="shared" si="146"/>
        <v>-</v>
      </c>
      <c r="AA144" s="18" t="str">
        <f t="shared" si="147"/>
        <v>-</v>
      </c>
      <c r="AB144" s="3" t="str">
        <f t="shared" si="148"/>
        <v>-</v>
      </c>
    </row>
    <row r="145" spans="1:28" s="20" customFormat="1" ht="12.75" customHeight="1" x14ac:dyDescent="0.2">
      <c r="A145" s="24">
        <v>12</v>
      </c>
      <c r="B145" s="47" t="s">
        <v>357</v>
      </c>
      <c r="C145" s="30">
        <f>ROUND(SUM(C132:C144),0)</f>
        <v>0</v>
      </c>
      <c r="D145" s="44"/>
      <c r="E145" s="30">
        <f>ROUND(SUM(E132:E144),0)</f>
        <v>0</v>
      </c>
      <c r="F145" s="48">
        <f>ROUND(SUM(F132:F144),0)</f>
        <v>0</v>
      </c>
      <c r="G145" s="30">
        <f>ROUND(SUM(G132:G144),0)</f>
        <v>0</v>
      </c>
      <c r="H145" s="30">
        <f>SUM(H132:H144)</f>
        <v>0</v>
      </c>
      <c r="I145" s="92"/>
      <c r="J145" s="6"/>
      <c r="K145" s="6"/>
      <c r="L145" s="6"/>
      <c r="M145" s="9"/>
      <c r="N145" s="6"/>
      <c r="O145" s="6"/>
      <c r="P145" s="6"/>
      <c r="R145" s="4">
        <f>ROUND(SUM(R132:R144),0)</f>
        <v>0</v>
      </c>
      <c r="S145" s="4">
        <f t="shared" ref="S145:W145" si="149">ROUND(SUM(S132:S144),0)</f>
        <v>0</v>
      </c>
      <c r="T145" s="16">
        <f t="shared" si="149"/>
        <v>0</v>
      </c>
      <c r="U145" s="19">
        <f t="shared" si="149"/>
        <v>0</v>
      </c>
      <c r="V145" s="4">
        <f t="shared" si="149"/>
        <v>0</v>
      </c>
      <c r="W145" s="4">
        <f t="shared" si="149"/>
        <v>0</v>
      </c>
      <c r="Y145" s="4">
        <f>ROUND(SUM(Y132:Y144),0)</f>
        <v>0</v>
      </c>
      <c r="Z145" s="16">
        <f>ROUND(SUM(Z132:Z144),0)</f>
        <v>0</v>
      </c>
      <c r="AA145" s="19">
        <f>ROUND(SUM(AA132:AA144),0)</f>
        <v>0</v>
      </c>
      <c r="AB145" s="4">
        <f>ROUND(SUM(AB132:AB144),0)</f>
        <v>0</v>
      </c>
    </row>
    <row r="146" spans="1:28" ht="12.75" customHeight="1" thickBot="1" x14ac:dyDescent="0.25">
      <c r="B146" s="1"/>
      <c r="C146" s="21"/>
      <c r="D146" s="21"/>
      <c r="E146" s="21"/>
      <c r="F146" s="21"/>
      <c r="G146" s="22"/>
      <c r="H146" s="22"/>
      <c r="I146" s="92"/>
      <c r="J146" s="6"/>
      <c r="K146" s="6"/>
      <c r="L146" s="6"/>
      <c r="M146" s="9"/>
      <c r="N146" s="6"/>
      <c r="O146" s="6"/>
      <c r="P146" s="6"/>
      <c r="Q146" s="6"/>
      <c r="R146" s="6"/>
      <c r="S146" s="6"/>
      <c r="T146" s="6"/>
      <c r="Y146" s="9"/>
      <c r="Z146" s="9"/>
      <c r="AA146" s="9"/>
      <c r="AB146" s="9"/>
    </row>
    <row r="147" spans="1:28" ht="14.25" customHeight="1" thickBot="1" x14ac:dyDescent="0.25">
      <c r="A147" s="52" t="s">
        <v>184</v>
      </c>
      <c r="B147" s="53"/>
      <c r="C147" s="55">
        <f>C145+C129+C114+C102+C96+C89+C77+C67+C54</f>
        <v>0</v>
      </c>
      <c r="D147" s="44"/>
      <c r="E147" s="361">
        <f>E145+E129+E114+E102+E96+E89+E77+E67+E54</f>
        <v>0</v>
      </c>
      <c r="F147" s="360">
        <f>F145+F129+F114+F102+F96+F89+F77+F67+F54</f>
        <v>0</v>
      </c>
      <c r="G147" s="54">
        <f>G145+G129+G114+G102+G96+G89+G77+G67+G54</f>
        <v>0</v>
      </c>
      <c r="H147" s="55">
        <f>H145+H129+H114+H102+H96+H89+H77+H67+H54</f>
        <v>0</v>
      </c>
      <c r="I147" s="92"/>
      <c r="J147" s="6"/>
      <c r="K147" s="6"/>
      <c r="L147" s="6"/>
      <c r="M147" s="9"/>
      <c r="N147" s="6"/>
      <c r="O147" s="6"/>
      <c r="P147" s="6"/>
      <c r="Q147" s="6"/>
      <c r="R147" s="6"/>
      <c r="S147" s="6"/>
      <c r="T147" s="6"/>
      <c r="Y147" s="9"/>
      <c r="Z147" s="9"/>
      <c r="AA147" s="9"/>
      <c r="AB147" s="9"/>
    </row>
    <row r="148" spans="1:28" ht="12.75" customHeight="1" thickBot="1" x14ac:dyDescent="0.25">
      <c r="B148" s="1"/>
      <c r="C148" s="21"/>
      <c r="D148" s="21"/>
      <c r="E148" s="21"/>
      <c r="F148" s="21"/>
      <c r="G148" s="22"/>
      <c r="H148" s="22"/>
      <c r="I148" s="92"/>
      <c r="J148" s="6"/>
      <c r="K148" s="6"/>
      <c r="L148" s="6"/>
      <c r="M148" s="9"/>
      <c r="N148" s="6"/>
      <c r="O148" s="6"/>
      <c r="P148" s="6"/>
    </row>
    <row r="149" spans="1:28" ht="14.25" customHeight="1" x14ac:dyDescent="0.2">
      <c r="A149" s="416" t="s">
        <v>273</v>
      </c>
      <c r="B149" s="417"/>
      <c r="C149" s="417"/>
      <c r="D149" s="417"/>
      <c r="E149" s="417"/>
      <c r="F149" s="417"/>
      <c r="G149" s="417"/>
      <c r="H149" s="418"/>
      <c r="I149" s="92"/>
      <c r="J149" s="6"/>
      <c r="K149" s="6"/>
      <c r="L149" s="6"/>
      <c r="M149" s="9"/>
      <c r="N149" s="6"/>
      <c r="O149" s="6"/>
      <c r="P149" s="6"/>
    </row>
    <row r="150" spans="1:28" ht="12.75" customHeight="1" x14ac:dyDescent="0.2">
      <c r="A150" s="403" t="s">
        <v>385</v>
      </c>
      <c r="B150" s="404"/>
      <c r="C150" s="404"/>
      <c r="D150" s="404"/>
      <c r="E150" s="404"/>
      <c r="F150" s="404"/>
      <c r="G150" s="404"/>
      <c r="H150" s="404"/>
      <c r="I150" s="404"/>
      <c r="J150" s="404"/>
      <c r="K150" s="404"/>
      <c r="L150" s="404"/>
      <c r="M150" s="404"/>
      <c r="N150" s="404"/>
      <c r="O150" s="404"/>
      <c r="P150" s="405"/>
    </row>
    <row r="151" spans="1:28" s="20" customFormat="1" ht="12.75" customHeight="1" x14ac:dyDescent="0.2">
      <c r="A151" s="108">
        <v>13</v>
      </c>
      <c r="B151" s="437" t="s">
        <v>238</v>
      </c>
      <c r="C151" s="438"/>
      <c r="D151" s="438"/>
      <c r="E151" s="438"/>
      <c r="F151" s="438"/>
      <c r="G151" s="438"/>
      <c r="H151" s="439"/>
      <c r="I151" s="92"/>
      <c r="J151" s="6"/>
      <c r="K151" s="6"/>
      <c r="L151" s="6"/>
      <c r="M151" s="9"/>
      <c r="N151" s="6"/>
      <c r="O151" s="6"/>
      <c r="P151" s="6"/>
      <c r="R151" s="2" t="s">
        <v>65</v>
      </c>
      <c r="S151" s="2" t="s">
        <v>66</v>
      </c>
      <c r="T151" s="14" t="s">
        <v>67</v>
      </c>
      <c r="U151" s="17" t="s">
        <v>65</v>
      </c>
      <c r="V151" s="2" t="s">
        <v>66</v>
      </c>
      <c r="W151" s="2" t="s">
        <v>67</v>
      </c>
      <c r="Y151" s="2" t="s">
        <v>85</v>
      </c>
      <c r="Z151" s="14" t="s">
        <v>181</v>
      </c>
      <c r="AA151" s="17" t="s">
        <v>85</v>
      </c>
      <c r="AB151" s="2" t="s">
        <v>181</v>
      </c>
    </row>
    <row r="152" spans="1:28" s="20" customFormat="1" ht="12.75" customHeight="1" x14ac:dyDescent="0.2">
      <c r="A152" s="34" t="s">
        <v>244</v>
      </c>
      <c r="B152" s="46" t="s">
        <v>248</v>
      </c>
      <c r="C152" s="132"/>
      <c r="D152" s="109"/>
      <c r="E152" s="132"/>
      <c r="F152" s="133"/>
      <c r="G152" s="28">
        <f t="shared" ref="G152:G158" si="150">E152+F152</f>
        <v>0</v>
      </c>
      <c r="H152" s="28">
        <f t="shared" ref="H152:H158" si="151">C152-G152</f>
        <v>0</v>
      </c>
      <c r="I152" s="92" t="str">
        <f>IF(AND($C152="",$E152="",$F152=""),"",IF(AND(OR($C152&lt;&gt;"",$G152&lt;&gt;""),OR(J152="",K152="")),"Select values! -&gt;",""))</f>
        <v/>
      </c>
      <c r="J152" s="134"/>
      <c r="K152" s="134"/>
      <c r="L152" s="3" t="str">
        <f t="shared" ref="L152:L161" si="152">IF(J152=K152,"-", "Allocation change")</f>
        <v>-</v>
      </c>
      <c r="M152" s="92" t="str">
        <f t="shared" ref="M152:M161" si="153">IF(AND($C152="",$E152="",$F152=""),"",IF(AND(OR($C152&lt;&gt;"",$G152&lt;&gt;""),OR(N152="",O152="")),"Select values! -&gt;",""))</f>
        <v/>
      </c>
      <c r="N152" s="134" t="s">
        <v>85</v>
      </c>
      <c r="O152" s="134" t="s">
        <v>85</v>
      </c>
      <c r="P152" s="3" t="str">
        <f t="shared" ref="P152:P161" si="154">IF(N152=O152,"-","Origin change")</f>
        <v>-</v>
      </c>
      <c r="R152" s="3" t="str">
        <f t="shared" ref="R152:R161" si="155">IF(J152="Internal",C152,"-")</f>
        <v>-</v>
      </c>
      <c r="S152" s="3" t="str">
        <f t="shared" ref="S152:S161" si="156">IF(J152="Related",C152,"-")</f>
        <v>-</v>
      </c>
      <c r="T152" s="15" t="str">
        <f t="shared" ref="T152:T161" si="157">IF(J152="External",C152,"-")</f>
        <v>-</v>
      </c>
      <c r="U152" s="18" t="str">
        <f t="shared" ref="U152:U161" si="158">IF(K152="Internal",G152,"-")</f>
        <v>-</v>
      </c>
      <c r="V152" s="3" t="str">
        <f t="shared" ref="V152:V161" si="159">IF(K152="Related",G152,"-")</f>
        <v>-</v>
      </c>
      <c r="W152" s="3" t="str">
        <f t="shared" ref="W152:W161" si="160">IF(K152="External",G152,"-")</f>
        <v>-</v>
      </c>
      <c r="X152" s="7"/>
      <c r="Y152" s="3" t="str">
        <f t="shared" ref="Y152:Y161" si="161">IF($N152="Canadian",IF($C152="","-",$C152),"-")</f>
        <v>-</v>
      </c>
      <c r="Z152" s="15" t="str">
        <f t="shared" ref="Z152:Z161" si="162">IF($N152="Non-Canadian",IF($C152="","-",$C152),"-")</f>
        <v>-</v>
      </c>
      <c r="AA152" s="18" t="str">
        <f t="shared" ref="AA152:AA161" si="163">IF($O152="Canadian",IF($G152=0,"-",$G152),"-")</f>
        <v>-</v>
      </c>
      <c r="AB152" s="3" t="str">
        <f t="shared" ref="AB152:AB161" si="164">IF($O152="Non-Canadian",IF($G152=0,"-",$G152),"-")</f>
        <v>-</v>
      </c>
    </row>
    <row r="153" spans="1:28" s="20" customFormat="1" ht="12.75" customHeight="1" x14ac:dyDescent="0.2">
      <c r="A153" s="34" t="s">
        <v>245</v>
      </c>
      <c r="B153" s="46" t="s">
        <v>249</v>
      </c>
      <c r="C153" s="132"/>
      <c r="D153" s="109"/>
      <c r="E153" s="132"/>
      <c r="F153" s="133"/>
      <c r="G153" s="28">
        <f t="shared" si="150"/>
        <v>0</v>
      </c>
      <c r="H153" s="28">
        <f t="shared" si="151"/>
        <v>0</v>
      </c>
      <c r="I153" s="92" t="str">
        <f t="shared" ref="I153:I161" si="165">IF(AND($C153="",$E153="",$F153=""),"",IF(AND(OR($C153&lt;&gt;"",$G153&lt;&gt;""),OR(J153="",K153="")),"Select values! -&gt;",""))</f>
        <v/>
      </c>
      <c r="J153" s="134"/>
      <c r="K153" s="134"/>
      <c r="L153" s="3" t="str">
        <f t="shared" si="152"/>
        <v>-</v>
      </c>
      <c r="M153" s="92" t="str">
        <f t="shared" si="153"/>
        <v/>
      </c>
      <c r="N153" s="134" t="s">
        <v>85</v>
      </c>
      <c r="O153" s="134" t="s">
        <v>85</v>
      </c>
      <c r="P153" s="3" t="str">
        <f t="shared" si="154"/>
        <v>-</v>
      </c>
      <c r="R153" s="3" t="str">
        <f t="shared" si="155"/>
        <v>-</v>
      </c>
      <c r="S153" s="3" t="str">
        <f t="shared" si="156"/>
        <v>-</v>
      </c>
      <c r="T153" s="15" t="str">
        <f t="shared" si="157"/>
        <v>-</v>
      </c>
      <c r="U153" s="18" t="str">
        <f t="shared" si="158"/>
        <v>-</v>
      </c>
      <c r="V153" s="3" t="str">
        <f t="shared" si="159"/>
        <v>-</v>
      </c>
      <c r="W153" s="3" t="str">
        <f t="shared" si="160"/>
        <v>-</v>
      </c>
      <c r="X153" s="7"/>
      <c r="Y153" s="3" t="str">
        <f t="shared" si="161"/>
        <v>-</v>
      </c>
      <c r="Z153" s="15" t="str">
        <f t="shared" si="162"/>
        <v>-</v>
      </c>
      <c r="AA153" s="18" t="str">
        <f t="shared" si="163"/>
        <v>-</v>
      </c>
      <c r="AB153" s="3" t="str">
        <f t="shared" si="164"/>
        <v>-</v>
      </c>
    </row>
    <row r="154" spans="1:28" s="20" customFormat="1" ht="12.75" customHeight="1" x14ac:dyDescent="0.2">
      <c r="A154" s="34" t="s">
        <v>246</v>
      </c>
      <c r="B154" s="46" t="s">
        <v>250</v>
      </c>
      <c r="C154" s="132"/>
      <c r="D154" s="109"/>
      <c r="E154" s="132"/>
      <c r="F154" s="133"/>
      <c r="G154" s="28">
        <f t="shared" si="150"/>
        <v>0</v>
      </c>
      <c r="H154" s="28">
        <f t="shared" si="151"/>
        <v>0</v>
      </c>
      <c r="I154" s="92" t="str">
        <f t="shared" si="165"/>
        <v/>
      </c>
      <c r="J154" s="134"/>
      <c r="K154" s="134"/>
      <c r="L154" s="3" t="str">
        <f t="shared" si="152"/>
        <v>-</v>
      </c>
      <c r="M154" s="92" t="str">
        <f t="shared" si="153"/>
        <v/>
      </c>
      <c r="N154" s="134" t="s">
        <v>85</v>
      </c>
      <c r="O154" s="134" t="s">
        <v>85</v>
      </c>
      <c r="P154" s="3" t="str">
        <f t="shared" si="154"/>
        <v>-</v>
      </c>
      <c r="R154" s="3" t="str">
        <f t="shared" si="155"/>
        <v>-</v>
      </c>
      <c r="S154" s="3" t="str">
        <f t="shared" si="156"/>
        <v>-</v>
      </c>
      <c r="T154" s="15" t="str">
        <f t="shared" si="157"/>
        <v>-</v>
      </c>
      <c r="U154" s="18" t="str">
        <f t="shared" si="158"/>
        <v>-</v>
      </c>
      <c r="V154" s="3" t="str">
        <f t="shared" si="159"/>
        <v>-</v>
      </c>
      <c r="W154" s="3" t="str">
        <f t="shared" si="160"/>
        <v>-</v>
      </c>
      <c r="X154" s="7"/>
      <c r="Y154" s="3" t="str">
        <f t="shared" si="161"/>
        <v>-</v>
      </c>
      <c r="Z154" s="15" t="str">
        <f t="shared" si="162"/>
        <v>-</v>
      </c>
      <c r="AA154" s="18" t="str">
        <f t="shared" si="163"/>
        <v>-</v>
      </c>
      <c r="AB154" s="3" t="str">
        <f t="shared" si="164"/>
        <v>-</v>
      </c>
    </row>
    <row r="155" spans="1:28" s="20" customFormat="1" ht="12.75" customHeight="1" x14ac:dyDescent="0.2">
      <c r="A155" s="34" t="s">
        <v>247</v>
      </c>
      <c r="B155" s="46" t="s">
        <v>251</v>
      </c>
      <c r="C155" s="132"/>
      <c r="D155" s="109"/>
      <c r="E155" s="132"/>
      <c r="F155" s="133"/>
      <c r="G155" s="28">
        <f t="shared" si="150"/>
        <v>0</v>
      </c>
      <c r="H155" s="28">
        <f t="shared" si="151"/>
        <v>0</v>
      </c>
      <c r="I155" s="92" t="str">
        <f t="shared" si="165"/>
        <v/>
      </c>
      <c r="J155" s="134"/>
      <c r="K155" s="134"/>
      <c r="L155" s="3" t="str">
        <f t="shared" si="152"/>
        <v>-</v>
      </c>
      <c r="M155" s="92" t="str">
        <f t="shared" si="153"/>
        <v/>
      </c>
      <c r="N155" s="134" t="s">
        <v>85</v>
      </c>
      <c r="O155" s="134" t="s">
        <v>85</v>
      </c>
      <c r="P155" s="3" t="str">
        <f t="shared" si="154"/>
        <v>-</v>
      </c>
      <c r="R155" s="3" t="str">
        <f t="shared" si="155"/>
        <v>-</v>
      </c>
      <c r="S155" s="3" t="str">
        <f t="shared" si="156"/>
        <v>-</v>
      </c>
      <c r="T155" s="15" t="str">
        <f t="shared" si="157"/>
        <v>-</v>
      </c>
      <c r="U155" s="18" t="str">
        <f t="shared" si="158"/>
        <v>-</v>
      </c>
      <c r="V155" s="3" t="str">
        <f t="shared" si="159"/>
        <v>-</v>
      </c>
      <c r="W155" s="3" t="str">
        <f t="shared" si="160"/>
        <v>-</v>
      </c>
      <c r="X155" s="7"/>
      <c r="Y155" s="3" t="str">
        <f t="shared" si="161"/>
        <v>-</v>
      </c>
      <c r="Z155" s="15" t="str">
        <f t="shared" si="162"/>
        <v>-</v>
      </c>
      <c r="AA155" s="18" t="str">
        <f t="shared" si="163"/>
        <v>-</v>
      </c>
      <c r="AB155" s="3" t="str">
        <f t="shared" si="164"/>
        <v>-</v>
      </c>
    </row>
    <row r="156" spans="1:28" ht="12.75" customHeight="1" x14ac:dyDescent="0.2">
      <c r="A156" s="34" t="s">
        <v>100</v>
      </c>
      <c r="B156" s="46" t="s">
        <v>252</v>
      </c>
      <c r="C156" s="132"/>
      <c r="D156" s="21"/>
      <c r="E156" s="132"/>
      <c r="F156" s="133"/>
      <c r="G156" s="28">
        <f t="shared" si="150"/>
        <v>0</v>
      </c>
      <c r="H156" s="28">
        <f t="shared" si="151"/>
        <v>0</v>
      </c>
      <c r="I156" s="92" t="str">
        <f t="shared" si="165"/>
        <v/>
      </c>
      <c r="J156" s="134"/>
      <c r="K156" s="134"/>
      <c r="L156" s="3" t="str">
        <f t="shared" si="152"/>
        <v>-</v>
      </c>
      <c r="M156" s="92" t="str">
        <f t="shared" si="153"/>
        <v/>
      </c>
      <c r="N156" s="134" t="s">
        <v>85</v>
      </c>
      <c r="O156" s="134" t="s">
        <v>85</v>
      </c>
      <c r="P156" s="3" t="str">
        <f t="shared" si="154"/>
        <v>-</v>
      </c>
      <c r="Q156" s="43"/>
      <c r="R156" s="3" t="str">
        <f t="shared" si="155"/>
        <v>-</v>
      </c>
      <c r="S156" s="3" t="str">
        <f t="shared" si="156"/>
        <v>-</v>
      </c>
      <c r="T156" s="15" t="str">
        <f t="shared" si="157"/>
        <v>-</v>
      </c>
      <c r="U156" s="18" t="str">
        <f t="shared" si="158"/>
        <v>-</v>
      </c>
      <c r="V156" s="3" t="str">
        <f t="shared" si="159"/>
        <v>-</v>
      </c>
      <c r="W156" s="3" t="str">
        <f t="shared" si="160"/>
        <v>-</v>
      </c>
      <c r="Y156" s="3" t="str">
        <f t="shared" si="161"/>
        <v>-</v>
      </c>
      <c r="Z156" s="15" t="str">
        <f t="shared" si="162"/>
        <v>-</v>
      </c>
      <c r="AA156" s="18" t="str">
        <f t="shared" si="163"/>
        <v>-</v>
      </c>
      <c r="AB156" s="3" t="str">
        <f t="shared" si="164"/>
        <v>-</v>
      </c>
    </row>
    <row r="157" spans="1:28" ht="12.75" customHeight="1" x14ac:dyDescent="0.2">
      <c r="A157" s="34" t="s">
        <v>171</v>
      </c>
      <c r="B157" s="46" t="s">
        <v>253</v>
      </c>
      <c r="C157" s="132"/>
      <c r="D157" s="21"/>
      <c r="E157" s="132"/>
      <c r="F157" s="133"/>
      <c r="G157" s="28">
        <f t="shared" si="150"/>
        <v>0</v>
      </c>
      <c r="H157" s="28">
        <f t="shared" si="151"/>
        <v>0</v>
      </c>
      <c r="I157" s="92" t="str">
        <f t="shared" si="165"/>
        <v/>
      </c>
      <c r="J157" s="134"/>
      <c r="K157" s="134"/>
      <c r="L157" s="3" t="str">
        <f t="shared" si="152"/>
        <v>-</v>
      </c>
      <c r="M157" s="92" t="str">
        <f t="shared" si="153"/>
        <v/>
      </c>
      <c r="N157" s="134" t="s">
        <v>85</v>
      </c>
      <c r="O157" s="134" t="s">
        <v>85</v>
      </c>
      <c r="P157" s="3" t="str">
        <f t="shared" si="154"/>
        <v>-</v>
      </c>
      <c r="Q157" s="43"/>
      <c r="R157" s="3" t="str">
        <f t="shared" si="155"/>
        <v>-</v>
      </c>
      <c r="S157" s="3" t="str">
        <f t="shared" si="156"/>
        <v>-</v>
      </c>
      <c r="T157" s="15" t="str">
        <f t="shared" si="157"/>
        <v>-</v>
      </c>
      <c r="U157" s="18" t="str">
        <f t="shared" si="158"/>
        <v>-</v>
      </c>
      <c r="V157" s="3" t="str">
        <f t="shared" si="159"/>
        <v>-</v>
      </c>
      <c r="W157" s="3" t="str">
        <f t="shared" si="160"/>
        <v>-</v>
      </c>
      <c r="Y157" s="3" t="str">
        <f t="shared" si="161"/>
        <v>-</v>
      </c>
      <c r="Z157" s="15" t="str">
        <f t="shared" si="162"/>
        <v>-</v>
      </c>
      <c r="AA157" s="18" t="str">
        <f t="shared" si="163"/>
        <v>-</v>
      </c>
      <c r="AB157" s="3" t="str">
        <f t="shared" si="164"/>
        <v>-</v>
      </c>
    </row>
    <row r="158" spans="1:28" ht="12.75" customHeight="1" x14ac:dyDescent="0.2">
      <c r="A158" s="34" t="s">
        <v>254</v>
      </c>
      <c r="B158" s="46" t="s">
        <v>256</v>
      </c>
      <c r="C158" s="132"/>
      <c r="D158" s="21"/>
      <c r="E158" s="132"/>
      <c r="F158" s="133"/>
      <c r="G158" s="28">
        <f t="shared" si="150"/>
        <v>0</v>
      </c>
      <c r="H158" s="28">
        <f t="shared" si="151"/>
        <v>0</v>
      </c>
      <c r="I158" s="92" t="str">
        <f t="shared" si="165"/>
        <v/>
      </c>
      <c r="J158" s="134"/>
      <c r="K158" s="134"/>
      <c r="L158" s="3" t="str">
        <f t="shared" si="152"/>
        <v>-</v>
      </c>
      <c r="M158" s="92" t="str">
        <f t="shared" si="153"/>
        <v/>
      </c>
      <c r="N158" s="134" t="s">
        <v>85</v>
      </c>
      <c r="O158" s="134" t="s">
        <v>85</v>
      </c>
      <c r="P158" s="3" t="str">
        <f t="shared" si="154"/>
        <v>-</v>
      </c>
      <c r="Q158" s="43"/>
      <c r="R158" s="3" t="str">
        <f t="shared" si="155"/>
        <v>-</v>
      </c>
      <c r="S158" s="3" t="str">
        <f t="shared" si="156"/>
        <v>-</v>
      </c>
      <c r="T158" s="15" t="str">
        <f t="shared" si="157"/>
        <v>-</v>
      </c>
      <c r="U158" s="18" t="str">
        <f t="shared" si="158"/>
        <v>-</v>
      </c>
      <c r="V158" s="3" t="str">
        <f t="shared" si="159"/>
        <v>-</v>
      </c>
      <c r="W158" s="3" t="str">
        <f t="shared" si="160"/>
        <v>-</v>
      </c>
      <c r="Y158" s="3" t="str">
        <f t="shared" si="161"/>
        <v>-</v>
      </c>
      <c r="Z158" s="15" t="str">
        <f t="shared" si="162"/>
        <v>-</v>
      </c>
      <c r="AA158" s="18" t="str">
        <f t="shared" si="163"/>
        <v>-</v>
      </c>
      <c r="AB158" s="3" t="str">
        <f t="shared" si="164"/>
        <v>-</v>
      </c>
    </row>
    <row r="159" spans="1:28" ht="12.75" customHeight="1" x14ac:dyDescent="0.2">
      <c r="A159" s="34" t="s">
        <v>101</v>
      </c>
      <c r="B159" s="46" t="s">
        <v>255</v>
      </c>
      <c r="C159" s="132"/>
      <c r="D159" s="21"/>
      <c r="E159" s="132"/>
      <c r="F159" s="133"/>
      <c r="G159" s="28">
        <f>E159+F159</f>
        <v>0</v>
      </c>
      <c r="H159" s="28">
        <f>C159-G159</f>
        <v>0</v>
      </c>
      <c r="I159" s="92" t="str">
        <f t="shared" si="165"/>
        <v/>
      </c>
      <c r="J159" s="134"/>
      <c r="K159" s="134"/>
      <c r="L159" s="3" t="str">
        <f t="shared" si="152"/>
        <v>-</v>
      </c>
      <c r="M159" s="92" t="str">
        <f t="shared" si="153"/>
        <v/>
      </c>
      <c r="N159" s="134" t="s">
        <v>85</v>
      </c>
      <c r="O159" s="134" t="s">
        <v>85</v>
      </c>
      <c r="P159" s="3" t="str">
        <f t="shared" si="154"/>
        <v>-</v>
      </c>
      <c r="Q159" s="43"/>
      <c r="R159" s="3" t="str">
        <f t="shared" si="155"/>
        <v>-</v>
      </c>
      <c r="S159" s="3" t="str">
        <f t="shared" si="156"/>
        <v>-</v>
      </c>
      <c r="T159" s="15" t="str">
        <f t="shared" si="157"/>
        <v>-</v>
      </c>
      <c r="U159" s="18" t="str">
        <f t="shared" si="158"/>
        <v>-</v>
      </c>
      <c r="V159" s="3" t="str">
        <f t="shared" si="159"/>
        <v>-</v>
      </c>
      <c r="W159" s="3" t="str">
        <f t="shared" si="160"/>
        <v>-</v>
      </c>
      <c r="Y159" s="3" t="str">
        <f t="shared" si="161"/>
        <v>-</v>
      </c>
      <c r="Z159" s="15" t="str">
        <f t="shared" si="162"/>
        <v>-</v>
      </c>
      <c r="AA159" s="18" t="str">
        <f t="shared" si="163"/>
        <v>-</v>
      </c>
      <c r="AB159" s="3" t="str">
        <f t="shared" si="164"/>
        <v>-</v>
      </c>
    </row>
    <row r="160" spans="1:28" ht="12.75" customHeight="1" x14ac:dyDescent="0.2">
      <c r="A160" s="34" t="s">
        <v>102</v>
      </c>
      <c r="B160" s="46" t="s">
        <v>52</v>
      </c>
      <c r="C160" s="132"/>
      <c r="D160" s="21"/>
      <c r="E160" s="132"/>
      <c r="F160" s="133"/>
      <c r="G160" s="28">
        <f>E160+F160</f>
        <v>0</v>
      </c>
      <c r="H160" s="28">
        <f>C160-G160</f>
        <v>0</v>
      </c>
      <c r="I160" s="92" t="str">
        <f t="shared" si="165"/>
        <v/>
      </c>
      <c r="J160" s="134"/>
      <c r="K160" s="134"/>
      <c r="L160" s="3" t="str">
        <f t="shared" si="152"/>
        <v>-</v>
      </c>
      <c r="M160" s="92" t="str">
        <f t="shared" si="153"/>
        <v/>
      </c>
      <c r="N160" s="134" t="s">
        <v>85</v>
      </c>
      <c r="O160" s="134" t="s">
        <v>85</v>
      </c>
      <c r="P160" s="3" t="str">
        <f t="shared" si="154"/>
        <v>-</v>
      </c>
      <c r="Q160" s="43"/>
      <c r="R160" s="3" t="str">
        <f t="shared" si="155"/>
        <v>-</v>
      </c>
      <c r="S160" s="3" t="str">
        <f t="shared" si="156"/>
        <v>-</v>
      </c>
      <c r="T160" s="15" t="str">
        <f t="shared" si="157"/>
        <v>-</v>
      </c>
      <c r="U160" s="18" t="str">
        <f t="shared" si="158"/>
        <v>-</v>
      </c>
      <c r="V160" s="3" t="str">
        <f t="shared" si="159"/>
        <v>-</v>
      </c>
      <c r="W160" s="3" t="str">
        <f t="shared" si="160"/>
        <v>-</v>
      </c>
      <c r="Y160" s="3" t="str">
        <f t="shared" si="161"/>
        <v>-</v>
      </c>
      <c r="Z160" s="15" t="str">
        <f t="shared" si="162"/>
        <v>-</v>
      </c>
      <c r="AA160" s="18" t="str">
        <f t="shared" si="163"/>
        <v>-</v>
      </c>
      <c r="AB160" s="3" t="str">
        <f t="shared" si="164"/>
        <v>-</v>
      </c>
    </row>
    <row r="161" spans="1:28" ht="12.75" customHeight="1" x14ac:dyDescent="0.2">
      <c r="A161" s="34"/>
      <c r="B161" s="46"/>
      <c r="C161" s="132"/>
      <c r="D161" s="21"/>
      <c r="E161" s="132"/>
      <c r="F161" s="133"/>
      <c r="G161" s="28">
        <f>E161+F161</f>
        <v>0</v>
      </c>
      <c r="H161" s="28">
        <f>C161-G161</f>
        <v>0</v>
      </c>
      <c r="I161" s="92" t="str">
        <f t="shared" si="165"/>
        <v/>
      </c>
      <c r="J161" s="134"/>
      <c r="K161" s="134"/>
      <c r="L161" s="3" t="str">
        <f t="shared" si="152"/>
        <v>-</v>
      </c>
      <c r="M161" s="92" t="str">
        <f t="shared" si="153"/>
        <v/>
      </c>
      <c r="N161" s="134" t="s">
        <v>85</v>
      </c>
      <c r="O161" s="134" t="s">
        <v>85</v>
      </c>
      <c r="P161" s="3" t="str">
        <f t="shared" si="154"/>
        <v>-</v>
      </c>
      <c r="Q161" s="43"/>
      <c r="R161" s="3" t="str">
        <f t="shared" si="155"/>
        <v>-</v>
      </c>
      <c r="S161" s="3" t="str">
        <f t="shared" si="156"/>
        <v>-</v>
      </c>
      <c r="T161" s="15" t="str">
        <f t="shared" si="157"/>
        <v>-</v>
      </c>
      <c r="U161" s="18" t="str">
        <f t="shared" si="158"/>
        <v>-</v>
      </c>
      <c r="V161" s="3" t="str">
        <f t="shared" si="159"/>
        <v>-</v>
      </c>
      <c r="W161" s="3" t="str">
        <f t="shared" si="160"/>
        <v>-</v>
      </c>
      <c r="Y161" s="3" t="str">
        <f t="shared" si="161"/>
        <v>-</v>
      </c>
      <c r="Z161" s="15" t="str">
        <f t="shared" si="162"/>
        <v>-</v>
      </c>
      <c r="AA161" s="18" t="str">
        <f t="shared" si="163"/>
        <v>-</v>
      </c>
      <c r="AB161" s="3" t="str">
        <f t="shared" si="164"/>
        <v>-</v>
      </c>
    </row>
    <row r="162" spans="1:28" s="20" customFormat="1" ht="12.75" customHeight="1" x14ac:dyDescent="0.2">
      <c r="A162" s="24">
        <v>13</v>
      </c>
      <c r="B162" s="47" t="s">
        <v>272</v>
      </c>
      <c r="C162" s="30">
        <f>ROUND(SUM(C152:C161),0)</f>
        <v>0</v>
      </c>
      <c r="D162" s="44"/>
      <c r="E162" s="30">
        <f>ROUND(SUM(E152:E161),0)</f>
        <v>0</v>
      </c>
      <c r="F162" s="48">
        <f>ROUND(SUM(F152:F161),0)</f>
        <v>0</v>
      </c>
      <c r="G162" s="48">
        <f>ROUND(SUM(G152:G161),0)</f>
        <v>0</v>
      </c>
      <c r="H162" s="48">
        <f>ROUND(SUM(H152:H161),0)</f>
        <v>0</v>
      </c>
      <c r="I162" s="92"/>
      <c r="J162" s="6"/>
      <c r="K162" s="6"/>
      <c r="L162" s="6"/>
      <c r="M162" s="9"/>
      <c r="N162" s="6"/>
      <c r="O162" s="6"/>
      <c r="P162" s="6"/>
      <c r="R162" s="4">
        <f t="shared" ref="R162:W162" si="166">ROUND(SUM(R152:R161),0)</f>
        <v>0</v>
      </c>
      <c r="S162" s="4">
        <f t="shared" si="166"/>
        <v>0</v>
      </c>
      <c r="T162" s="4">
        <f t="shared" si="166"/>
        <v>0</v>
      </c>
      <c r="U162" s="4">
        <f t="shared" si="166"/>
        <v>0</v>
      </c>
      <c r="V162" s="4">
        <f t="shared" si="166"/>
        <v>0</v>
      </c>
      <c r="W162" s="4">
        <f t="shared" si="166"/>
        <v>0</v>
      </c>
      <c r="X162" s="4"/>
      <c r="Y162" s="4">
        <f>ROUND(SUM(Y152:Y161),0)</f>
        <v>0</v>
      </c>
      <c r="Z162" s="4">
        <f>ROUND(SUM(Z152:Z161),0)</f>
        <v>0</v>
      </c>
      <c r="AA162" s="4">
        <f>ROUND(SUM(AA152:AA161),0)</f>
        <v>0</v>
      </c>
      <c r="AB162" s="4">
        <f>ROUND(SUM(AB152:AB161),0)</f>
        <v>0</v>
      </c>
    </row>
    <row r="163" spans="1:28" ht="12.75" customHeight="1" x14ac:dyDescent="0.2">
      <c r="B163" s="1"/>
      <c r="C163" s="21"/>
      <c r="D163" s="21"/>
      <c r="E163" s="21"/>
      <c r="F163" s="21"/>
      <c r="G163" s="22"/>
      <c r="H163" s="22"/>
      <c r="I163" s="92"/>
      <c r="J163" s="6"/>
      <c r="K163" s="6"/>
      <c r="L163" s="6"/>
      <c r="M163" s="9"/>
      <c r="N163" s="6"/>
      <c r="O163" s="6"/>
      <c r="P163" s="6"/>
    </row>
    <row r="164" spans="1:28" s="20" customFormat="1" ht="12.75" customHeight="1" x14ac:dyDescent="0.2">
      <c r="A164" s="106">
        <v>14</v>
      </c>
      <c r="B164" s="419" t="s">
        <v>242</v>
      </c>
      <c r="C164" s="420"/>
      <c r="D164" s="420"/>
      <c r="E164" s="420"/>
      <c r="F164" s="420"/>
      <c r="G164" s="420"/>
      <c r="H164" s="421"/>
      <c r="I164" s="92"/>
      <c r="J164" s="6"/>
      <c r="K164" s="6"/>
      <c r="L164" s="6"/>
      <c r="M164" s="9"/>
      <c r="N164" s="6"/>
      <c r="O164" s="6"/>
      <c r="P164" s="6"/>
      <c r="R164" s="2" t="s">
        <v>65</v>
      </c>
      <c r="S164" s="2" t="s">
        <v>66</v>
      </c>
      <c r="T164" s="14" t="s">
        <v>67</v>
      </c>
      <c r="U164" s="17" t="s">
        <v>65</v>
      </c>
      <c r="V164" s="2" t="s">
        <v>66</v>
      </c>
      <c r="W164" s="2" t="s">
        <v>67</v>
      </c>
      <c r="Y164" s="2" t="s">
        <v>85</v>
      </c>
      <c r="Z164" s="14" t="s">
        <v>181</v>
      </c>
      <c r="AA164" s="17" t="s">
        <v>85</v>
      </c>
      <c r="AB164" s="2" t="s">
        <v>181</v>
      </c>
    </row>
    <row r="165" spans="1:28" s="20" customFormat="1" ht="12.75" customHeight="1" x14ac:dyDescent="0.2">
      <c r="A165" s="400" t="s">
        <v>385</v>
      </c>
      <c r="B165" s="401"/>
      <c r="C165" s="401"/>
      <c r="D165" s="401"/>
      <c r="E165" s="401"/>
      <c r="F165" s="401"/>
      <c r="G165" s="401"/>
      <c r="H165" s="401"/>
      <c r="I165" s="401"/>
      <c r="J165" s="401"/>
      <c r="K165" s="401"/>
      <c r="L165" s="401"/>
      <c r="M165" s="401"/>
      <c r="N165" s="401"/>
      <c r="O165" s="401"/>
      <c r="P165" s="402"/>
      <c r="R165" s="140"/>
      <c r="S165" s="140"/>
      <c r="T165" s="141"/>
      <c r="U165" s="142"/>
      <c r="V165" s="140"/>
      <c r="W165" s="140"/>
      <c r="Y165" s="140"/>
      <c r="Z165" s="141"/>
      <c r="AA165" s="142"/>
      <c r="AB165" s="140"/>
    </row>
    <row r="166" spans="1:28" ht="12.75" customHeight="1" x14ac:dyDescent="0.2">
      <c r="A166" s="107" t="s">
        <v>103</v>
      </c>
      <c r="B166" s="104" t="s">
        <v>257</v>
      </c>
      <c r="C166" s="135"/>
      <c r="D166" s="21"/>
      <c r="E166" s="135"/>
      <c r="F166" s="136"/>
      <c r="G166" s="105">
        <f>E166+F166</f>
        <v>0</v>
      </c>
      <c r="H166" s="105">
        <f t="shared" ref="H166:H182" si="167">C166-G166</f>
        <v>0</v>
      </c>
      <c r="I166" s="92" t="str">
        <f t="shared" ref="I166:I182" si="168">IF(AND($C166="",$E166="",$F166=""),"",IF(AND(OR($C166&lt;&gt;"",$G166&lt;&gt;""),OR(J166="",K166="")),"Select values! -&gt;",""))</f>
        <v/>
      </c>
      <c r="J166" s="134"/>
      <c r="K166" s="134"/>
      <c r="L166" s="3" t="str">
        <f t="shared" ref="L166:L182" si="169">IF(J166=K166,"-", "Allocation change")</f>
        <v>-</v>
      </c>
      <c r="M166" s="92" t="str">
        <f t="shared" ref="M166:M182" si="170">IF(AND($C166="",$E166="",$F166=""),"",IF(AND(OR($C166&lt;&gt;"",$G166&lt;&gt;""),OR(N166="",O166="")),"Select values! -&gt;",""))</f>
        <v/>
      </c>
      <c r="N166" s="134" t="s">
        <v>85</v>
      </c>
      <c r="O166" s="134" t="s">
        <v>85</v>
      </c>
      <c r="P166" s="3" t="str">
        <f t="shared" ref="P166:P182" si="171">IF(N166=O166,"-","Origin change")</f>
        <v>-</v>
      </c>
      <c r="Q166" s="43"/>
      <c r="R166" s="3" t="str">
        <f>IF(J166="Internal",C166,"-")</f>
        <v>-</v>
      </c>
      <c r="S166" s="3" t="str">
        <f>IF(J166="Related",C166,"-")</f>
        <v>-</v>
      </c>
      <c r="T166" s="15" t="str">
        <f>IF(J166="External",C166,"-")</f>
        <v>-</v>
      </c>
      <c r="U166" s="18" t="str">
        <f>IF(K166="Internal",G166,"-")</f>
        <v>-</v>
      </c>
      <c r="V166" s="3" t="str">
        <f>IF(K166="Related",G166,"-")</f>
        <v>-</v>
      </c>
      <c r="W166" s="3" t="str">
        <f>IF(K166="External",G166,"-")</f>
        <v>-</v>
      </c>
      <c r="Y166" s="3" t="str">
        <f t="shared" ref="Y166:Y182" si="172">IF($N166="Canadian",IF($C166="","-",$C166),"-")</f>
        <v>-</v>
      </c>
      <c r="Z166" s="15" t="str">
        <f t="shared" ref="Z166:Z182" si="173">IF($N166="Non-Canadian",IF($C166="","-",$C166),"-")</f>
        <v>-</v>
      </c>
      <c r="AA166" s="18" t="str">
        <f t="shared" ref="AA166:AA182" si="174">IF($O166="Canadian",IF($G166=0,"-",$G166),"-")</f>
        <v>-</v>
      </c>
      <c r="AB166" s="3" t="str">
        <f t="shared" ref="AB166:AB182" si="175">IF($O166="Non-Canadian",IF($G166=0,"-",$G166),"-")</f>
        <v>-</v>
      </c>
    </row>
    <row r="167" spans="1:28" ht="12.75" customHeight="1" x14ac:dyDescent="0.2">
      <c r="A167" s="34" t="s">
        <v>172</v>
      </c>
      <c r="B167" s="46" t="s">
        <v>28</v>
      </c>
      <c r="C167" s="132"/>
      <c r="D167" s="21"/>
      <c r="E167" s="132"/>
      <c r="F167" s="133"/>
      <c r="G167" s="28">
        <f>E167+F167</f>
        <v>0</v>
      </c>
      <c r="H167" s="28">
        <f t="shared" si="167"/>
        <v>0</v>
      </c>
      <c r="I167" s="92" t="str">
        <f t="shared" si="168"/>
        <v/>
      </c>
      <c r="J167" s="134"/>
      <c r="K167" s="134"/>
      <c r="L167" s="3" t="str">
        <f t="shared" si="169"/>
        <v>-</v>
      </c>
      <c r="M167" s="92" t="str">
        <f t="shared" si="170"/>
        <v/>
      </c>
      <c r="N167" s="134" t="s">
        <v>85</v>
      </c>
      <c r="O167" s="134" t="s">
        <v>85</v>
      </c>
      <c r="P167" s="3" t="str">
        <f t="shared" si="171"/>
        <v>-</v>
      </c>
      <c r="Q167" s="43"/>
      <c r="R167" s="3" t="str">
        <f>IF(J167="Internal",C167,"-")</f>
        <v>-</v>
      </c>
      <c r="S167" s="3" t="str">
        <f>IF(J167="Related",C167,"-")</f>
        <v>-</v>
      </c>
      <c r="T167" s="15" t="str">
        <f>IF(J167="External",C167,"-")</f>
        <v>-</v>
      </c>
      <c r="U167" s="18" t="str">
        <f>IF(K167="Internal",G167,"-")</f>
        <v>-</v>
      </c>
      <c r="V167" s="3" t="str">
        <f>IF(K167="Related",G167,"-")</f>
        <v>-</v>
      </c>
      <c r="W167" s="3" t="str">
        <f>IF(K167="External",G167,"-")</f>
        <v>-</v>
      </c>
      <c r="Y167" s="3" t="str">
        <f t="shared" si="172"/>
        <v>-</v>
      </c>
      <c r="Z167" s="15" t="str">
        <f t="shared" si="173"/>
        <v>-</v>
      </c>
      <c r="AA167" s="18" t="str">
        <f t="shared" si="174"/>
        <v>-</v>
      </c>
      <c r="AB167" s="3" t="str">
        <f t="shared" si="175"/>
        <v>-</v>
      </c>
    </row>
    <row r="168" spans="1:28" ht="12.75" customHeight="1" x14ac:dyDescent="0.2">
      <c r="A168" s="34" t="s">
        <v>104</v>
      </c>
      <c r="B168" s="46" t="s">
        <v>29</v>
      </c>
      <c r="C168" s="132"/>
      <c r="D168" s="21"/>
      <c r="E168" s="132"/>
      <c r="F168" s="133"/>
      <c r="G168" s="28">
        <f t="shared" ref="G168:G181" si="176">E168+F168</f>
        <v>0</v>
      </c>
      <c r="H168" s="28">
        <f t="shared" si="167"/>
        <v>0</v>
      </c>
      <c r="I168" s="92" t="str">
        <f t="shared" si="168"/>
        <v/>
      </c>
      <c r="J168" s="134"/>
      <c r="K168" s="134"/>
      <c r="L168" s="3" t="str">
        <f t="shared" si="169"/>
        <v>-</v>
      </c>
      <c r="M168" s="92" t="str">
        <f t="shared" si="170"/>
        <v/>
      </c>
      <c r="N168" s="134" t="s">
        <v>85</v>
      </c>
      <c r="O168" s="134" t="s">
        <v>85</v>
      </c>
      <c r="P168" s="3" t="str">
        <f t="shared" si="171"/>
        <v>-</v>
      </c>
      <c r="Q168" s="43"/>
      <c r="R168" s="3" t="str">
        <f>IF(J168="Internal",C168,"-")</f>
        <v>-</v>
      </c>
      <c r="S168" s="3" t="str">
        <f>IF(J168="Related",C168,"-")</f>
        <v>-</v>
      </c>
      <c r="T168" s="15" t="str">
        <f>IF(J168="External",C168,"-")</f>
        <v>-</v>
      </c>
      <c r="U168" s="18" t="str">
        <f>IF(K168="Internal",G168,"-")</f>
        <v>-</v>
      </c>
      <c r="V168" s="3" t="str">
        <f>IF(K168="Related",G168,"-")</f>
        <v>-</v>
      </c>
      <c r="W168" s="3" t="str">
        <f>IF(K168="External",G168,"-")</f>
        <v>-</v>
      </c>
      <c r="Y168" s="3" t="str">
        <f t="shared" si="172"/>
        <v>-</v>
      </c>
      <c r="Z168" s="15" t="str">
        <f t="shared" si="173"/>
        <v>-</v>
      </c>
      <c r="AA168" s="18" t="str">
        <f t="shared" si="174"/>
        <v>-</v>
      </c>
      <c r="AB168" s="3" t="str">
        <f t="shared" si="175"/>
        <v>-</v>
      </c>
    </row>
    <row r="169" spans="1:28" ht="12.75" customHeight="1" x14ac:dyDescent="0.2">
      <c r="A169" s="34" t="s">
        <v>173</v>
      </c>
      <c r="B169" s="46" t="s">
        <v>258</v>
      </c>
      <c r="C169" s="132"/>
      <c r="D169" s="21"/>
      <c r="E169" s="132"/>
      <c r="F169" s="133"/>
      <c r="G169" s="28">
        <f t="shared" si="176"/>
        <v>0</v>
      </c>
      <c r="H169" s="28">
        <f t="shared" si="167"/>
        <v>0</v>
      </c>
      <c r="I169" s="92" t="str">
        <f t="shared" si="168"/>
        <v/>
      </c>
      <c r="J169" s="134"/>
      <c r="K169" s="134"/>
      <c r="L169" s="3" t="str">
        <f t="shared" si="169"/>
        <v>-</v>
      </c>
      <c r="M169" s="92" t="str">
        <f t="shared" si="170"/>
        <v/>
      </c>
      <c r="N169" s="134" t="s">
        <v>85</v>
      </c>
      <c r="O169" s="134" t="s">
        <v>85</v>
      </c>
      <c r="P169" s="3" t="str">
        <f t="shared" si="171"/>
        <v>-</v>
      </c>
      <c r="Q169" s="43"/>
      <c r="R169" s="3" t="str">
        <f>IF(J169="Internal",C169,"-")</f>
        <v>-</v>
      </c>
      <c r="S169" s="3" t="str">
        <f>IF(J169="Related",C169,"-")</f>
        <v>-</v>
      </c>
      <c r="T169" s="15" t="str">
        <f>IF(J169="External",C169,"-")</f>
        <v>-</v>
      </c>
      <c r="U169" s="18" t="str">
        <f>IF(K169="Internal",G169,"-")</f>
        <v>-</v>
      </c>
      <c r="V169" s="3" t="str">
        <f>IF(K169="Related",G169,"-")</f>
        <v>-</v>
      </c>
      <c r="W169" s="3" t="str">
        <f>IF(K169="External",G169,"-")</f>
        <v>-</v>
      </c>
      <c r="Y169" s="3" t="str">
        <f t="shared" si="172"/>
        <v>-</v>
      </c>
      <c r="Z169" s="15" t="str">
        <f t="shared" si="173"/>
        <v>-</v>
      </c>
      <c r="AA169" s="18" t="str">
        <f t="shared" si="174"/>
        <v>-</v>
      </c>
      <c r="AB169" s="3" t="str">
        <f t="shared" si="175"/>
        <v>-</v>
      </c>
    </row>
    <row r="170" spans="1:28" ht="12.75" customHeight="1" x14ac:dyDescent="0.2">
      <c r="A170" s="34" t="s">
        <v>259</v>
      </c>
      <c r="B170" s="46" t="s">
        <v>260</v>
      </c>
      <c r="C170" s="132"/>
      <c r="D170" s="21"/>
      <c r="E170" s="132"/>
      <c r="F170" s="133"/>
      <c r="G170" s="28">
        <f t="shared" si="176"/>
        <v>0</v>
      </c>
      <c r="H170" s="28">
        <f t="shared" si="167"/>
        <v>0</v>
      </c>
      <c r="I170" s="92" t="str">
        <f t="shared" si="168"/>
        <v/>
      </c>
      <c r="J170" s="134"/>
      <c r="K170" s="134"/>
      <c r="L170" s="3" t="str">
        <f t="shared" si="169"/>
        <v>-</v>
      </c>
      <c r="M170" s="92" t="str">
        <f t="shared" si="170"/>
        <v/>
      </c>
      <c r="N170" s="134" t="s">
        <v>85</v>
      </c>
      <c r="O170" s="134" t="s">
        <v>85</v>
      </c>
      <c r="P170" s="3" t="str">
        <f t="shared" si="171"/>
        <v>-</v>
      </c>
      <c r="Q170" s="43"/>
      <c r="R170" s="3" t="str">
        <f>IF(J170="Internal",C170,"-")</f>
        <v>-</v>
      </c>
      <c r="S170" s="3" t="str">
        <f>IF(J170="Related",C170,"-")</f>
        <v>-</v>
      </c>
      <c r="T170" s="15" t="str">
        <f>IF(J170="External",C170,"-")</f>
        <v>-</v>
      </c>
      <c r="U170" s="18" t="str">
        <f>IF(K170="Internal",G170,"-")</f>
        <v>-</v>
      </c>
      <c r="V170" s="3" t="str">
        <f>IF(K170="Related",G170,"-")</f>
        <v>-</v>
      </c>
      <c r="W170" s="3" t="str">
        <f>IF(K170="External",G170,"-")</f>
        <v>-</v>
      </c>
      <c r="Y170" s="3" t="str">
        <f t="shared" si="172"/>
        <v>-</v>
      </c>
      <c r="Z170" s="15" t="str">
        <f t="shared" si="173"/>
        <v>-</v>
      </c>
      <c r="AA170" s="18" t="str">
        <f t="shared" si="174"/>
        <v>-</v>
      </c>
      <c r="AB170" s="3" t="str">
        <f t="shared" si="175"/>
        <v>-</v>
      </c>
    </row>
    <row r="171" spans="1:28" ht="12.75" customHeight="1" x14ac:dyDescent="0.2">
      <c r="A171" s="34" t="s">
        <v>191</v>
      </c>
      <c r="B171" s="46" t="s">
        <v>358</v>
      </c>
      <c r="C171" s="132"/>
      <c r="D171" s="21"/>
      <c r="E171" s="132"/>
      <c r="F171" s="133"/>
      <c r="G171" s="28">
        <f t="shared" si="176"/>
        <v>0</v>
      </c>
      <c r="H171" s="28">
        <f t="shared" si="167"/>
        <v>0</v>
      </c>
      <c r="I171" s="92" t="str">
        <f t="shared" si="168"/>
        <v/>
      </c>
      <c r="J171" s="134"/>
      <c r="K171" s="134"/>
      <c r="L171" s="3" t="str">
        <f t="shared" si="169"/>
        <v>-</v>
      </c>
      <c r="M171" s="92" t="str">
        <f t="shared" si="170"/>
        <v/>
      </c>
      <c r="N171" s="134" t="s">
        <v>85</v>
      </c>
      <c r="O171" s="134" t="s">
        <v>85</v>
      </c>
      <c r="P171" s="3" t="str">
        <f t="shared" si="171"/>
        <v>-</v>
      </c>
      <c r="Q171" s="43"/>
      <c r="R171" s="3" t="str">
        <f t="shared" ref="R171:R182" si="177">IF(J171="Internal",C171,"-")</f>
        <v>-</v>
      </c>
      <c r="S171" s="3" t="str">
        <f t="shared" ref="S171:S182" si="178">IF(J171="Related",C171,"-")</f>
        <v>-</v>
      </c>
      <c r="T171" s="15" t="str">
        <f t="shared" ref="T171:T182" si="179">IF(J171="External",C171,"-")</f>
        <v>-</v>
      </c>
      <c r="U171" s="18" t="str">
        <f t="shared" ref="U171:U182" si="180">IF(K171="Internal",G171,"-")</f>
        <v>-</v>
      </c>
      <c r="V171" s="3" t="str">
        <f t="shared" ref="V171:V182" si="181">IF(K171="Related",G171,"-")</f>
        <v>-</v>
      </c>
      <c r="W171" s="3" t="str">
        <f t="shared" ref="W171:W182" si="182">IF(K171="External",G171,"-")</f>
        <v>-</v>
      </c>
      <c r="Y171" s="3" t="str">
        <f t="shared" si="172"/>
        <v>-</v>
      </c>
      <c r="Z171" s="15" t="str">
        <f t="shared" si="173"/>
        <v>-</v>
      </c>
      <c r="AA171" s="18" t="str">
        <f t="shared" si="174"/>
        <v>-</v>
      </c>
      <c r="AB171" s="3" t="str">
        <f t="shared" si="175"/>
        <v>-</v>
      </c>
    </row>
    <row r="172" spans="1:28" ht="12.75" customHeight="1" x14ac:dyDescent="0.2">
      <c r="A172" s="34" t="s">
        <v>174</v>
      </c>
      <c r="B172" s="46" t="s">
        <v>192</v>
      </c>
      <c r="C172" s="132"/>
      <c r="D172" s="21"/>
      <c r="E172" s="132"/>
      <c r="F172" s="133"/>
      <c r="G172" s="28">
        <f t="shared" si="176"/>
        <v>0</v>
      </c>
      <c r="H172" s="28">
        <f t="shared" si="167"/>
        <v>0</v>
      </c>
      <c r="I172" s="92" t="str">
        <f t="shared" si="168"/>
        <v/>
      </c>
      <c r="J172" s="134"/>
      <c r="K172" s="134"/>
      <c r="L172" s="3" t="str">
        <f t="shared" si="169"/>
        <v>-</v>
      </c>
      <c r="M172" s="92" t="str">
        <f t="shared" si="170"/>
        <v/>
      </c>
      <c r="N172" s="134" t="s">
        <v>85</v>
      </c>
      <c r="O172" s="134" t="s">
        <v>85</v>
      </c>
      <c r="P172" s="3" t="str">
        <f t="shared" si="171"/>
        <v>-</v>
      </c>
      <c r="Q172" s="43"/>
      <c r="R172" s="3" t="str">
        <f t="shared" si="177"/>
        <v>-</v>
      </c>
      <c r="S172" s="3" t="str">
        <f t="shared" si="178"/>
        <v>-</v>
      </c>
      <c r="T172" s="15" t="str">
        <f t="shared" si="179"/>
        <v>-</v>
      </c>
      <c r="U172" s="18" t="str">
        <f t="shared" si="180"/>
        <v>-</v>
      </c>
      <c r="V172" s="3" t="str">
        <f t="shared" si="181"/>
        <v>-</v>
      </c>
      <c r="W172" s="3" t="str">
        <f t="shared" si="182"/>
        <v>-</v>
      </c>
      <c r="Y172" s="3" t="str">
        <f t="shared" si="172"/>
        <v>-</v>
      </c>
      <c r="Z172" s="15" t="str">
        <f t="shared" si="173"/>
        <v>-</v>
      </c>
      <c r="AA172" s="18" t="str">
        <f t="shared" si="174"/>
        <v>-</v>
      </c>
      <c r="AB172" s="3" t="str">
        <f t="shared" si="175"/>
        <v>-</v>
      </c>
    </row>
    <row r="173" spans="1:28" ht="12.75" customHeight="1" x14ac:dyDescent="0.2">
      <c r="A173" s="34" t="s">
        <v>105</v>
      </c>
      <c r="B173" s="46" t="s">
        <v>82</v>
      </c>
      <c r="C173" s="132"/>
      <c r="D173" s="21"/>
      <c r="E173" s="132"/>
      <c r="F173" s="133"/>
      <c r="G173" s="28">
        <f t="shared" si="176"/>
        <v>0</v>
      </c>
      <c r="H173" s="28">
        <f t="shared" si="167"/>
        <v>0</v>
      </c>
      <c r="I173" s="92" t="str">
        <f t="shared" si="168"/>
        <v/>
      </c>
      <c r="J173" s="134"/>
      <c r="K173" s="134"/>
      <c r="L173" s="3" t="str">
        <f t="shared" si="169"/>
        <v>-</v>
      </c>
      <c r="M173" s="92" t="str">
        <f t="shared" si="170"/>
        <v/>
      </c>
      <c r="N173" s="134" t="s">
        <v>85</v>
      </c>
      <c r="O173" s="134" t="s">
        <v>85</v>
      </c>
      <c r="P173" s="3" t="str">
        <f t="shared" si="171"/>
        <v>-</v>
      </c>
      <c r="Q173" s="43"/>
      <c r="R173" s="3" t="str">
        <f t="shared" si="177"/>
        <v>-</v>
      </c>
      <c r="S173" s="3" t="str">
        <f t="shared" si="178"/>
        <v>-</v>
      </c>
      <c r="T173" s="15" t="str">
        <f t="shared" si="179"/>
        <v>-</v>
      </c>
      <c r="U173" s="18" t="str">
        <f t="shared" si="180"/>
        <v>-</v>
      </c>
      <c r="V173" s="3" t="str">
        <f t="shared" si="181"/>
        <v>-</v>
      </c>
      <c r="W173" s="3" t="str">
        <f t="shared" si="182"/>
        <v>-</v>
      </c>
      <c r="Y173" s="3" t="str">
        <f t="shared" si="172"/>
        <v>-</v>
      </c>
      <c r="Z173" s="15" t="str">
        <f t="shared" si="173"/>
        <v>-</v>
      </c>
      <c r="AA173" s="18" t="str">
        <f t="shared" si="174"/>
        <v>-</v>
      </c>
      <c r="AB173" s="3" t="str">
        <f t="shared" si="175"/>
        <v>-</v>
      </c>
    </row>
    <row r="174" spans="1:28" ht="12.75" customHeight="1" x14ac:dyDescent="0.2">
      <c r="A174" s="34" t="s">
        <v>175</v>
      </c>
      <c r="B174" s="46" t="s">
        <v>30</v>
      </c>
      <c r="C174" s="132"/>
      <c r="D174" s="21"/>
      <c r="E174" s="132"/>
      <c r="F174" s="133"/>
      <c r="G174" s="28">
        <f t="shared" si="176"/>
        <v>0</v>
      </c>
      <c r="H174" s="28">
        <f t="shared" si="167"/>
        <v>0</v>
      </c>
      <c r="I174" s="92" t="str">
        <f t="shared" si="168"/>
        <v/>
      </c>
      <c r="J174" s="134"/>
      <c r="K174" s="134"/>
      <c r="L174" s="3" t="str">
        <f t="shared" si="169"/>
        <v>-</v>
      </c>
      <c r="M174" s="92" t="str">
        <f t="shared" si="170"/>
        <v/>
      </c>
      <c r="N174" s="134" t="s">
        <v>85</v>
      </c>
      <c r="O174" s="134" t="s">
        <v>85</v>
      </c>
      <c r="P174" s="3" t="str">
        <f t="shared" si="171"/>
        <v>-</v>
      </c>
      <c r="Q174" s="43"/>
      <c r="R174" s="3" t="str">
        <f t="shared" si="177"/>
        <v>-</v>
      </c>
      <c r="S174" s="3" t="str">
        <f t="shared" si="178"/>
        <v>-</v>
      </c>
      <c r="T174" s="15" t="str">
        <f t="shared" si="179"/>
        <v>-</v>
      </c>
      <c r="U174" s="18" t="str">
        <f t="shared" si="180"/>
        <v>-</v>
      </c>
      <c r="V174" s="3" t="str">
        <f t="shared" si="181"/>
        <v>-</v>
      </c>
      <c r="W174" s="3" t="str">
        <f t="shared" si="182"/>
        <v>-</v>
      </c>
      <c r="Y174" s="3" t="str">
        <f t="shared" si="172"/>
        <v>-</v>
      </c>
      <c r="Z174" s="15" t="str">
        <f t="shared" si="173"/>
        <v>-</v>
      </c>
      <c r="AA174" s="18" t="str">
        <f t="shared" si="174"/>
        <v>-</v>
      </c>
      <c r="AB174" s="3" t="str">
        <f t="shared" si="175"/>
        <v>-</v>
      </c>
    </row>
    <row r="175" spans="1:28" ht="12.75" customHeight="1" x14ac:dyDescent="0.2">
      <c r="A175" s="34" t="s">
        <v>193</v>
      </c>
      <c r="B175" s="46" t="s">
        <v>195</v>
      </c>
      <c r="C175" s="132"/>
      <c r="D175" s="21"/>
      <c r="E175" s="132"/>
      <c r="F175" s="133"/>
      <c r="G175" s="28">
        <f t="shared" si="176"/>
        <v>0</v>
      </c>
      <c r="H175" s="28">
        <f t="shared" si="167"/>
        <v>0</v>
      </c>
      <c r="I175" s="92" t="str">
        <f t="shared" si="168"/>
        <v/>
      </c>
      <c r="J175" s="134"/>
      <c r="K175" s="134"/>
      <c r="L175" s="3" t="str">
        <f t="shared" si="169"/>
        <v>-</v>
      </c>
      <c r="M175" s="92" t="str">
        <f t="shared" si="170"/>
        <v/>
      </c>
      <c r="N175" s="134" t="s">
        <v>85</v>
      </c>
      <c r="O175" s="134" t="s">
        <v>85</v>
      </c>
      <c r="P175" s="3" t="str">
        <f t="shared" si="171"/>
        <v>-</v>
      </c>
      <c r="Q175" s="43"/>
      <c r="R175" s="3" t="str">
        <f t="shared" si="177"/>
        <v>-</v>
      </c>
      <c r="S175" s="3" t="str">
        <f t="shared" si="178"/>
        <v>-</v>
      </c>
      <c r="T175" s="15" t="str">
        <f t="shared" si="179"/>
        <v>-</v>
      </c>
      <c r="U175" s="18" t="str">
        <f t="shared" si="180"/>
        <v>-</v>
      </c>
      <c r="V175" s="3" t="str">
        <f t="shared" si="181"/>
        <v>-</v>
      </c>
      <c r="W175" s="3" t="str">
        <f t="shared" si="182"/>
        <v>-</v>
      </c>
      <c r="Y175" s="3" t="str">
        <f t="shared" si="172"/>
        <v>-</v>
      </c>
      <c r="Z175" s="15" t="str">
        <f t="shared" si="173"/>
        <v>-</v>
      </c>
      <c r="AA175" s="18" t="str">
        <f t="shared" si="174"/>
        <v>-</v>
      </c>
      <c r="AB175" s="3" t="str">
        <f t="shared" si="175"/>
        <v>-</v>
      </c>
    </row>
    <row r="176" spans="1:28" ht="12.75" customHeight="1" x14ac:dyDescent="0.2">
      <c r="A176" s="34" t="s">
        <v>194</v>
      </c>
      <c r="B176" s="46" t="s">
        <v>261</v>
      </c>
      <c r="C176" s="132"/>
      <c r="D176" s="21"/>
      <c r="E176" s="132"/>
      <c r="F176" s="133"/>
      <c r="G176" s="28">
        <f t="shared" si="176"/>
        <v>0</v>
      </c>
      <c r="H176" s="28">
        <f t="shared" si="167"/>
        <v>0</v>
      </c>
      <c r="I176" s="92" t="str">
        <f t="shared" si="168"/>
        <v/>
      </c>
      <c r="J176" s="134"/>
      <c r="K176" s="134"/>
      <c r="L176" s="3" t="str">
        <f t="shared" si="169"/>
        <v>-</v>
      </c>
      <c r="M176" s="92" t="str">
        <f t="shared" si="170"/>
        <v/>
      </c>
      <c r="N176" s="134" t="s">
        <v>85</v>
      </c>
      <c r="O176" s="134" t="s">
        <v>85</v>
      </c>
      <c r="P176" s="3" t="str">
        <f t="shared" si="171"/>
        <v>-</v>
      </c>
      <c r="Q176" s="43"/>
      <c r="R176" s="3" t="str">
        <f t="shared" si="177"/>
        <v>-</v>
      </c>
      <c r="S176" s="3" t="str">
        <f t="shared" si="178"/>
        <v>-</v>
      </c>
      <c r="T176" s="15" t="str">
        <f t="shared" si="179"/>
        <v>-</v>
      </c>
      <c r="U176" s="18" t="str">
        <f t="shared" si="180"/>
        <v>-</v>
      </c>
      <c r="V176" s="3" t="str">
        <f t="shared" si="181"/>
        <v>-</v>
      </c>
      <c r="W176" s="3" t="str">
        <f t="shared" si="182"/>
        <v>-</v>
      </c>
      <c r="Y176" s="3" t="str">
        <f t="shared" si="172"/>
        <v>-</v>
      </c>
      <c r="Z176" s="15" t="str">
        <f t="shared" si="173"/>
        <v>-</v>
      </c>
      <c r="AA176" s="18" t="str">
        <f t="shared" si="174"/>
        <v>-</v>
      </c>
      <c r="AB176" s="3" t="str">
        <f t="shared" si="175"/>
        <v>-</v>
      </c>
    </row>
    <row r="177" spans="1:28" ht="12.75" customHeight="1" x14ac:dyDescent="0.2">
      <c r="A177" s="34" t="s">
        <v>262</v>
      </c>
      <c r="B177" s="46" t="s">
        <v>266</v>
      </c>
      <c r="C177" s="132"/>
      <c r="D177" s="21"/>
      <c r="E177" s="132"/>
      <c r="F177" s="133"/>
      <c r="G177" s="28">
        <f t="shared" si="176"/>
        <v>0</v>
      </c>
      <c r="H177" s="28">
        <f t="shared" si="167"/>
        <v>0</v>
      </c>
      <c r="I177" s="92" t="str">
        <f t="shared" si="168"/>
        <v/>
      </c>
      <c r="J177" s="134"/>
      <c r="K177" s="134"/>
      <c r="L177" s="3" t="str">
        <f t="shared" si="169"/>
        <v>-</v>
      </c>
      <c r="M177" s="92" t="str">
        <f t="shared" si="170"/>
        <v/>
      </c>
      <c r="N177" s="134" t="s">
        <v>85</v>
      </c>
      <c r="O177" s="134" t="s">
        <v>85</v>
      </c>
      <c r="P177" s="3" t="str">
        <f t="shared" si="171"/>
        <v>-</v>
      </c>
      <c r="Q177" s="43"/>
      <c r="R177" s="3" t="str">
        <f t="shared" si="177"/>
        <v>-</v>
      </c>
      <c r="S177" s="3" t="str">
        <f t="shared" si="178"/>
        <v>-</v>
      </c>
      <c r="T177" s="15" t="str">
        <f t="shared" si="179"/>
        <v>-</v>
      </c>
      <c r="U177" s="18" t="str">
        <f t="shared" si="180"/>
        <v>-</v>
      </c>
      <c r="V177" s="3" t="str">
        <f t="shared" si="181"/>
        <v>-</v>
      </c>
      <c r="W177" s="3" t="str">
        <f t="shared" si="182"/>
        <v>-</v>
      </c>
      <c r="Y177" s="3" t="str">
        <f t="shared" si="172"/>
        <v>-</v>
      </c>
      <c r="Z177" s="15" t="str">
        <f t="shared" si="173"/>
        <v>-</v>
      </c>
      <c r="AA177" s="18" t="str">
        <f t="shared" si="174"/>
        <v>-</v>
      </c>
      <c r="AB177" s="3" t="str">
        <f t="shared" si="175"/>
        <v>-</v>
      </c>
    </row>
    <row r="178" spans="1:28" ht="12.75" customHeight="1" x14ac:dyDescent="0.2">
      <c r="A178" s="34" t="s">
        <v>263</v>
      </c>
      <c r="B178" s="46" t="s">
        <v>267</v>
      </c>
      <c r="C178" s="132"/>
      <c r="D178" s="21"/>
      <c r="E178" s="132"/>
      <c r="F178" s="133"/>
      <c r="G178" s="28">
        <f t="shared" si="176"/>
        <v>0</v>
      </c>
      <c r="H178" s="28">
        <f t="shared" si="167"/>
        <v>0</v>
      </c>
      <c r="I178" s="92" t="str">
        <f t="shared" si="168"/>
        <v/>
      </c>
      <c r="J178" s="134"/>
      <c r="K178" s="134"/>
      <c r="L178" s="3" t="str">
        <f t="shared" si="169"/>
        <v>-</v>
      </c>
      <c r="M178" s="92" t="str">
        <f t="shared" si="170"/>
        <v/>
      </c>
      <c r="N178" s="134" t="s">
        <v>85</v>
      </c>
      <c r="O178" s="134" t="s">
        <v>85</v>
      </c>
      <c r="P178" s="3" t="str">
        <f t="shared" si="171"/>
        <v>-</v>
      </c>
      <c r="Q178" s="43"/>
      <c r="R178" s="3" t="str">
        <f t="shared" si="177"/>
        <v>-</v>
      </c>
      <c r="S178" s="3" t="str">
        <f t="shared" si="178"/>
        <v>-</v>
      </c>
      <c r="T178" s="15" t="str">
        <f t="shared" si="179"/>
        <v>-</v>
      </c>
      <c r="U178" s="18" t="str">
        <f t="shared" si="180"/>
        <v>-</v>
      </c>
      <c r="V178" s="3" t="str">
        <f t="shared" si="181"/>
        <v>-</v>
      </c>
      <c r="W178" s="3" t="str">
        <f t="shared" si="182"/>
        <v>-</v>
      </c>
      <c r="Y178" s="3" t="str">
        <f t="shared" si="172"/>
        <v>-</v>
      </c>
      <c r="Z178" s="15" t="str">
        <f t="shared" si="173"/>
        <v>-</v>
      </c>
      <c r="AA178" s="18" t="str">
        <f t="shared" si="174"/>
        <v>-</v>
      </c>
      <c r="AB178" s="3" t="str">
        <f t="shared" si="175"/>
        <v>-</v>
      </c>
    </row>
    <row r="179" spans="1:28" ht="12.75" customHeight="1" x14ac:dyDescent="0.2">
      <c r="A179" s="34" t="s">
        <v>264</v>
      </c>
      <c r="B179" s="46" t="s">
        <v>268</v>
      </c>
      <c r="C179" s="132"/>
      <c r="D179" s="21"/>
      <c r="E179" s="132"/>
      <c r="F179" s="133"/>
      <c r="G179" s="28">
        <f t="shared" si="176"/>
        <v>0</v>
      </c>
      <c r="H179" s="28">
        <f t="shared" si="167"/>
        <v>0</v>
      </c>
      <c r="I179" s="92" t="str">
        <f t="shared" si="168"/>
        <v/>
      </c>
      <c r="J179" s="134"/>
      <c r="K179" s="134"/>
      <c r="L179" s="3" t="str">
        <f t="shared" si="169"/>
        <v>-</v>
      </c>
      <c r="M179" s="92" t="str">
        <f t="shared" si="170"/>
        <v/>
      </c>
      <c r="N179" s="134" t="s">
        <v>85</v>
      </c>
      <c r="O179" s="134" t="s">
        <v>85</v>
      </c>
      <c r="P179" s="3" t="str">
        <f t="shared" si="171"/>
        <v>-</v>
      </c>
      <c r="Q179" s="43"/>
      <c r="R179" s="3" t="str">
        <f t="shared" si="177"/>
        <v>-</v>
      </c>
      <c r="S179" s="3" t="str">
        <f t="shared" si="178"/>
        <v>-</v>
      </c>
      <c r="T179" s="15" t="str">
        <f t="shared" si="179"/>
        <v>-</v>
      </c>
      <c r="U179" s="18" t="str">
        <f t="shared" si="180"/>
        <v>-</v>
      </c>
      <c r="V179" s="3" t="str">
        <f t="shared" si="181"/>
        <v>-</v>
      </c>
      <c r="W179" s="3" t="str">
        <f t="shared" si="182"/>
        <v>-</v>
      </c>
      <c r="Y179" s="3" t="str">
        <f t="shared" si="172"/>
        <v>-</v>
      </c>
      <c r="Z179" s="15" t="str">
        <f t="shared" si="173"/>
        <v>-</v>
      </c>
      <c r="AA179" s="18" t="str">
        <f t="shared" si="174"/>
        <v>-</v>
      </c>
      <c r="AB179" s="3" t="str">
        <f t="shared" si="175"/>
        <v>-</v>
      </c>
    </row>
    <row r="180" spans="1:28" ht="12.75" customHeight="1" x14ac:dyDescent="0.2">
      <c r="A180" s="34" t="s">
        <v>265</v>
      </c>
      <c r="B180" s="46" t="s">
        <v>269</v>
      </c>
      <c r="C180" s="132"/>
      <c r="D180" s="21"/>
      <c r="E180" s="132"/>
      <c r="F180" s="133"/>
      <c r="G180" s="28">
        <f t="shared" si="176"/>
        <v>0</v>
      </c>
      <c r="H180" s="28">
        <f t="shared" si="167"/>
        <v>0</v>
      </c>
      <c r="I180" s="92" t="str">
        <f t="shared" si="168"/>
        <v/>
      </c>
      <c r="J180" s="134"/>
      <c r="K180" s="134"/>
      <c r="L180" s="3" t="str">
        <f t="shared" si="169"/>
        <v>-</v>
      </c>
      <c r="M180" s="92" t="str">
        <f t="shared" si="170"/>
        <v/>
      </c>
      <c r="N180" s="134" t="s">
        <v>85</v>
      </c>
      <c r="O180" s="134" t="s">
        <v>85</v>
      </c>
      <c r="P180" s="3" t="str">
        <f t="shared" si="171"/>
        <v>-</v>
      </c>
      <c r="Q180" s="43"/>
      <c r="R180" s="3" t="str">
        <f t="shared" si="177"/>
        <v>-</v>
      </c>
      <c r="S180" s="3" t="str">
        <f t="shared" si="178"/>
        <v>-</v>
      </c>
      <c r="T180" s="15" t="str">
        <f t="shared" si="179"/>
        <v>-</v>
      </c>
      <c r="U180" s="18" t="str">
        <f t="shared" si="180"/>
        <v>-</v>
      </c>
      <c r="V180" s="3" t="str">
        <f t="shared" si="181"/>
        <v>-</v>
      </c>
      <c r="W180" s="3" t="str">
        <f t="shared" si="182"/>
        <v>-</v>
      </c>
      <c r="Y180" s="3" t="str">
        <f t="shared" si="172"/>
        <v>-</v>
      </c>
      <c r="Z180" s="15" t="str">
        <f t="shared" si="173"/>
        <v>-</v>
      </c>
      <c r="AA180" s="18" t="str">
        <f t="shared" si="174"/>
        <v>-</v>
      </c>
      <c r="AB180" s="3" t="str">
        <f t="shared" si="175"/>
        <v>-</v>
      </c>
    </row>
    <row r="181" spans="1:28" ht="12.75" customHeight="1" x14ac:dyDescent="0.2">
      <c r="A181" s="34" t="s">
        <v>106</v>
      </c>
      <c r="B181" s="46" t="s">
        <v>52</v>
      </c>
      <c r="C181" s="132"/>
      <c r="D181" s="21"/>
      <c r="E181" s="132"/>
      <c r="F181" s="133"/>
      <c r="G181" s="28">
        <f t="shared" si="176"/>
        <v>0</v>
      </c>
      <c r="H181" s="28">
        <f t="shared" si="167"/>
        <v>0</v>
      </c>
      <c r="I181" s="92" t="str">
        <f t="shared" si="168"/>
        <v/>
      </c>
      <c r="J181" s="134"/>
      <c r="K181" s="134"/>
      <c r="L181" s="3" t="str">
        <f t="shared" si="169"/>
        <v>-</v>
      </c>
      <c r="M181" s="92" t="str">
        <f t="shared" si="170"/>
        <v/>
      </c>
      <c r="N181" s="134" t="s">
        <v>85</v>
      </c>
      <c r="O181" s="134" t="s">
        <v>85</v>
      </c>
      <c r="P181" s="3" t="str">
        <f t="shared" si="171"/>
        <v>-</v>
      </c>
      <c r="Q181" s="43"/>
      <c r="R181" s="3" t="str">
        <f t="shared" si="177"/>
        <v>-</v>
      </c>
      <c r="S181" s="3" t="str">
        <f t="shared" si="178"/>
        <v>-</v>
      </c>
      <c r="T181" s="15" t="str">
        <f t="shared" si="179"/>
        <v>-</v>
      </c>
      <c r="U181" s="18" t="str">
        <f t="shared" si="180"/>
        <v>-</v>
      </c>
      <c r="V181" s="3" t="str">
        <f t="shared" si="181"/>
        <v>-</v>
      </c>
      <c r="W181" s="3" t="str">
        <f t="shared" si="182"/>
        <v>-</v>
      </c>
      <c r="Y181" s="3" t="str">
        <f t="shared" si="172"/>
        <v>-</v>
      </c>
      <c r="Z181" s="15" t="str">
        <f t="shared" si="173"/>
        <v>-</v>
      </c>
      <c r="AA181" s="18" t="str">
        <f t="shared" si="174"/>
        <v>-</v>
      </c>
      <c r="AB181" s="3" t="str">
        <f t="shared" si="175"/>
        <v>-</v>
      </c>
    </row>
    <row r="182" spans="1:28" ht="12.75" customHeight="1" x14ac:dyDescent="0.2">
      <c r="A182" s="34"/>
      <c r="B182" s="46"/>
      <c r="C182" s="132"/>
      <c r="D182" s="21"/>
      <c r="E182" s="132"/>
      <c r="F182" s="133"/>
      <c r="G182" s="28">
        <f>E182+F182</f>
        <v>0</v>
      </c>
      <c r="H182" s="28">
        <f t="shared" si="167"/>
        <v>0</v>
      </c>
      <c r="I182" s="92" t="str">
        <f t="shared" si="168"/>
        <v/>
      </c>
      <c r="J182" s="134"/>
      <c r="K182" s="134"/>
      <c r="L182" s="3" t="str">
        <f t="shared" si="169"/>
        <v>-</v>
      </c>
      <c r="M182" s="92" t="str">
        <f t="shared" si="170"/>
        <v/>
      </c>
      <c r="N182" s="134" t="s">
        <v>85</v>
      </c>
      <c r="O182" s="134" t="s">
        <v>85</v>
      </c>
      <c r="P182" s="3" t="str">
        <f t="shared" si="171"/>
        <v>-</v>
      </c>
      <c r="Q182" s="43"/>
      <c r="R182" s="3" t="str">
        <f t="shared" si="177"/>
        <v>-</v>
      </c>
      <c r="S182" s="3" t="str">
        <f t="shared" si="178"/>
        <v>-</v>
      </c>
      <c r="T182" s="15" t="str">
        <f t="shared" si="179"/>
        <v>-</v>
      </c>
      <c r="U182" s="18" t="str">
        <f t="shared" si="180"/>
        <v>-</v>
      </c>
      <c r="V182" s="3" t="str">
        <f t="shared" si="181"/>
        <v>-</v>
      </c>
      <c r="W182" s="3" t="str">
        <f t="shared" si="182"/>
        <v>-</v>
      </c>
      <c r="Y182" s="3" t="str">
        <f t="shared" si="172"/>
        <v>-</v>
      </c>
      <c r="Z182" s="15" t="str">
        <f t="shared" si="173"/>
        <v>-</v>
      </c>
      <c r="AA182" s="18" t="str">
        <f t="shared" si="174"/>
        <v>-</v>
      </c>
      <c r="AB182" s="3" t="str">
        <f t="shared" si="175"/>
        <v>-</v>
      </c>
    </row>
    <row r="183" spans="1:28" s="20" customFormat="1" ht="12.75" customHeight="1" x14ac:dyDescent="0.2">
      <c r="A183" s="24">
        <v>14</v>
      </c>
      <c r="B183" s="47" t="s">
        <v>270</v>
      </c>
      <c r="C183" s="30">
        <f>ROUND(SUM(C166:C182),0)</f>
        <v>0</v>
      </c>
      <c r="D183" s="44"/>
      <c r="E183" s="30">
        <f>ROUND(SUM(E166:E182),0)</f>
        <v>0</v>
      </c>
      <c r="F183" s="48">
        <f>ROUND(SUM(F166:F182),0)</f>
        <v>0</v>
      </c>
      <c r="G183" s="30">
        <f>ROUND(SUM(G166:G182),0)</f>
        <v>0</v>
      </c>
      <c r="H183" s="30">
        <f>SUM(H166:H182)</f>
        <v>0</v>
      </c>
      <c r="I183" s="92"/>
      <c r="J183" s="6"/>
      <c r="K183" s="6"/>
      <c r="L183" s="6"/>
      <c r="M183" s="9"/>
      <c r="N183" s="6"/>
      <c r="O183" s="6"/>
      <c r="P183" s="6"/>
      <c r="R183" s="4">
        <f>ROUND(SUM(R166:R182),0)</f>
        <v>0</v>
      </c>
      <c r="S183" s="4">
        <f t="shared" ref="S183:W183" si="183">ROUND(SUM(S166:S182),0)</f>
        <v>0</v>
      </c>
      <c r="T183" s="16">
        <f t="shared" si="183"/>
        <v>0</v>
      </c>
      <c r="U183" s="19">
        <f t="shared" si="183"/>
        <v>0</v>
      </c>
      <c r="V183" s="4">
        <f t="shared" si="183"/>
        <v>0</v>
      </c>
      <c r="W183" s="4">
        <f t="shared" si="183"/>
        <v>0</v>
      </c>
      <c r="Y183" s="4">
        <f>ROUND(SUM(Y166:Y182),0)</f>
        <v>0</v>
      </c>
      <c r="Z183" s="16">
        <f>ROUND(SUM(Z166:Z182),0)</f>
        <v>0</v>
      </c>
      <c r="AA183" s="19">
        <f>ROUND(SUM(AA166:AA182),0)</f>
        <v>0</v>
      </c>
      <c r="AB183" s="4">
        <f>ROUND(SUM(AB166:AB182),0)</f>
        <v>0</v>
      </c>
    </row>
    <row r="184" spans="1:28" ht="12.75" customHeight="1" x14ac:dyDescent="0.2">
      <c r="B184" s="1"/>
      <c r="C184" s="21"/>
      <c r="D184" s="21"/>
      <c r="E184" s="21"/>
      <c r="F184" s="31"/>
      <c r="G184" s="22"/>
      <c r="H184" s="22"/>
      <c r="I184" s="92"/>
      <c r="J184" s="6"/>
      <c r="K184" s="6"/>
      <c r="L184" s="6"/>
      <c r="M184" s="9"/>
      <c r="N184" s="6"/>
      <c r="O184" s="6"/>
      <c r="P184" s="6"/>
    </row>
    <row r="185" spans="1:28" ht="12.75" customHeight="1" thickBot="1" x14ac:dyDescent="0.25">
      <c r="B185" s="1"/>
      <c r="C185" s="21"/>
      <c r="D185" s="21"/>
      <c r="E185" s="21"/>
      <c r="F185" s="31"/>
      <c r="G185" s="22"/>
      <c r="H185" s="22"/>
      <c r="I185" s="92"/>
      <c r="J185" s="6"/>
      <c r="K185" s="6"/>
      <c r="L185" s="6"/>
      <c r="M185" s="9"/>
      <c r="N185" s="6"/>
      <c r="O185" s="6"/>
      <c r="P185" s="6"/>
    </row>
    <row r="186" spans="1:28" ht="14.25" customHeight="1" thickBot="1" x14ac:dyDescent="0.25">
      <c r="A186" s="397" t="s">
        <v>60</v>
      </c>
      <c r="B186" s="423"/>
      <c r="C186" s="423"/>
      <c r="D186" s="423"/>
      <c r="E186" s="423"/>
      <c r="F186" s="423"/>
      <c r="G186" s="423"/>
      <c r="H186" s="424"/>
      <c r="I186" s="92"/>
      <c r="J186" s="6"/>
      <c r="K186" s="6"/>
      <c r="L186" s="6"/>
      <c r="M186" s="9"/>
      <c r="N186" s="6"/>
      <c r="O186" s="6"/>
      <c r="P186" s="6"/>
    </row>
    <row r="187" spans="1:28" ht="12.75" customHeight="1" x14ac:dyDescent="0.2">
      <c r="B187" s="1"/>
      <c r="C187" s="21"/>
      <c r="D187" s="21"/>
      <c r="E187" s="21"/>
      <c r="F187" s="31"/>
      <c r="G187" s="22"/>
      <c r="H187" s="22"/>
      <c r="I187" s="92"/>
      <c r="J187" s="6"/>
      <c r="K187" s="6"/>
      <c r="L187" s="6"/>
      <c r="M187" s="9"/>
      <c r="N187" s="6"/>
      <c r="O187" s="6"/>
      <c r="P187" s="6"/>
    </row>
    <row r="188" spans="1:28" s="20" customFormat="1" ht="12.75" customHeight="1" x14ac:dyDescent="0.2">
      <c r="A188" s="106">
        <v>15</v>
      </c>
      <c r="B188" s="419" t="s">
        <v>198</v>
      </c>
      <c r="C188" s="420"/>
      <c r="D188" s="420"/>
      <c r="E188" s="420"/>
      <c r="F188" s="420"/>
      <c r="G188" s="420"/>
      <c r="H188" s="421"/>
      <c r="I188" s="92"/>
      <c r="J188" s="6"/>
      <c r="K188" s="6"/>
      <c r="L188" s="6"/>
      <c r="M188" s="9"/>
      <c r="N188" s="6"/>
      <c r="O188" s="6"/>
      <c r="P188" s="6"/>
      <c r="R188" s="2" t="s">
        <v>65</v>
      </c>
      <c r="S188" s="2" t="s">
        <v>66</v>
      </c>
      <c r="T188" s="14" t="s">
        <v>67</v>
      </c>
      <c r="U188" s="17" t="s">
        <v>65</v>
      </c>
      <c r="V188" s="2" t="s">
        <v>66</v>
      </c>
      <c r="W188" s="2" t="s">
        <v>67</v>
      </c>
      <c r="Y188" s="2" t="s">
        <v>85</v>
      </c>
      <c r="Z188" s="14" t="s">
        <v>181</v>
      </c>
      <c r="AA188" s="17" t="s">
        <v>85</v>
      </c>
      <c r="AB188" s="2" t="s">
        <v>181</v>
      </c>
    </row>
    <row r="189" spans="1:28" s="20" customFormat="1" ht="12.75" customHeight="1" x14ac:dyDescent="0.2">
      <c r="A189" s="429" t="s">
        <v>232</v>
      </c>
      <c r="B189" s="430"/>
      <c r="C189" s="430"/>
      <c r="D189" s="430"/>
      <c r="E189" s="430"/>
      <c r="F189" s="430"/>
      <c r="G189" s="430"/>
      <c r="H189" s="430"/>
      <c r="I189" s="430"/>
      <c r="J189" s="430"/>
      <c r="K189" s="430"/>
      <c r="L189" s="430"/>
      <c r="M189" s="430"/>
      <c r="N189" s="430"/>
      <c r="O189" s="430"/>
      <c r="P189" s="431"/>
      <c r="R189" s="140"/>
      <c r="S189" s="140"/>
      <c r="T189" s="141"/>
      <c r="U189" s="142"/>
      <c r="V189" s="140"/>
      <c r="W189" s="140"/>
      <c r="Y189" s="140"/>
      <c r="Z189" s="141"/>
      <c r="AA189" s="142"/>
      <c r="AB189" s="140"/>
    </row>
    <row r="190" spans="1:28" ht="12.75" customHeight="1" x14ac:dyDescent="0.2">
      <c r="A190" s="107" t="s">
        <v>110</v>
      </c>
      <c r="B190" s="104" t="s">
        <v>271</v>
      </c>
      <c r="C190" s="135"/>
      <c r="D190" s="21"/>
      <c r="E190" s="135"/>
      <c r="F190" s="136"/>
      <c r="G190" s="105">
        <f t="shared" ref="G190:G197" si="184">E190+F190</f>
        <v>0</v>
      </c>
      <c r="H190" s="105">
        <f t="shared" ref="H190:H197" si="185">C190-G190</f>
        <v>0</v>
      </c>
      <c r="I190" s="92" t="str">
        <f t="shared" ref="I190:I197" si="186">IF(AND($C190="",$E190="",$F190=""),"",IF(AND(OR($C190&lt;&gt;"",$G190&lt;&gt;""),OR(J190="",K190="")),"Select values! -&gt;",""))</f>
        <v/>
      </c>
      <c r="J190" s="134"/>
      <c r="K190" s="134"/>
      <c r="L190" s="3" t="str">
        <f t="shared" ref="L190:L192" si="187">IF(J190=K190,"-", "Allocation change")</f>
        <v>-</v>
      </c>
      <c r="M190" s="92" t="str">
        <f t="shared" ref="M190:M192" si="188">IF(AND($C190="",$E190="",$F190=""),"",IF(AND(OR($C190&lt;&gt;"",$G190&lt;&gt;""),OR(N190="",O190="")),"Select values! -&gt;",""))</f>
        <v/>
      </c>
      <c r="N190" s="134" t="s">
        <v>85</v>
      </c>
      <c r="O190" s="134" t="s">
        <v>85</v>
      </c>
      <c r="P190" s="3" t="str">
        <f t="shared" ref="P190:P192" si="189">IF(N190=O190,"-","Origin change")</f>
        <v>-</v>
      </c>
      <c r="Q190" s="43"/>
      <c r="R190" s="3" t="str">
        <f t="shared" ref="R190:R197" si="190">IF(J190="Internal",C190,"-")</f>
        <v>-</v>
      </c>
      <c r="S190" s="3" t="str">
        <f t="shared" ref="S190:S197" si="191">IF(J190="Related",C190,"-")</f>
        <v>-</v>
      </c>
      <c r="T190" s="15" t="str">
        <f t="shared" ref="T190:T197" si="192">IF(J190="External",C190,"-")</f>
        <v>-</v>
      </c>
      <c r="U190" s="18" t="str">
        <f t="shared" ref="U190:U197" si="193">IF(K190="Internal",G190,"-")</f>
        <v>-</v>
      </c>
      <c r="V190" s="3" t="str">
        <f t="shared" ref="V190:V197" si="194">IF(K190="Related",G190,"-")</f>
        <v>-</v>
      </c>
      <c r="W190" s="3" t="str">
        <f t="shared" ref="W190:W197" si="195">IF(K190="External",G190,"-")</f>
        <v>-</v>
      </c>
      <c r="Y190" s="3" t="str">
        <f t="shared" ref="Y190:Y197" si="196">IF($N190="Canadian",IF($C190="","-",$C190),"-")</f>
        <v>-</v>
      </c>
      <c r="Z190" s="15" t="str">
        <f t="shared" ref="Z190:Z197" si="197">IF($N190="Non-Canadian",IF($C190="","-",$C190),"-")</f>
        <v>-</v>
      </c>
      <c r="AA190" s="18" t="str">
        <f t="shared" ref="AA190:AA197" si="198">IF($O190="Canadian",IF($G190=0,"-",$G190),"-")</f>
        <v>-</v>
      </c>
      <c r="AB190" s="3" t="str">
        <f t="shared" ref="AB190:AB197" si="199">IF($O190="Non-Canadian",IF($G190=0,"-",$G190),"-")</f>
        <v>-</v>
      </c>
    </row>
    <row r="191" spans="1:28" ht="12.75" customHeight="1" x14ac:dyDescent="0.2">
      <c r="A191" s="34" t="s">
        <v>176</v>
      </c>
      <c r="B191" s="46" t="s">
        <v>31</v>
      </c>
      <c r="C191" s="132"/>
      <c r="D191" s="21"/>
      <c r="E191" s="132"/>
      <c r="F191" s="133"/>
      <c r="G191" s="28">
        <f t="shared" si="184"/>
        <v>0</v>
      </c>
      <c r="H191" s="28">
        <f t="shared" si="185"/>
        <v>0</v>
      </c>
      <c r="I191" s="92" t="str">
        <f t="shared" si="186"/>
        <v/>
      </c>
      <c r="J191" s="134"/>
      <c r="K191" s="134"/>
      <c r="L191" s="3" t="str">
        <f t="shared" si="187"/>
        <v>-</v>
      </c>
      <c r="M191" s="92" t="str">
        <f t="shared" si="188"/>
        <v/>
      </c>
      <c r="N191" s="134" t="s">
        <v>85</v>
      </c>
      <c r="O191" s="134" t="s">
        <v>85</v>
      </c>
      <c r="P191" s="3" t="str">
        <f t="shared" si="189"/>
        <v>-</v>
      </c>
      <c r="Q191" s="43"/>
      <c r="R191" s="3" t="str">
        <f t="shared" si="190"/>
        <v>-</v>
      </c>
      <c r="S191" s="3" t="str">
        <f t="shared" si="191"/>
        <v>-</v>
      </c>
      <c r="T191" s="15" t="str">
        <f t="shared" si="192"/>
        <v>-</v>
      </c>
      <c r="U191" s="18" t="str">
        <f t="shared" si="193"/>
        <v>-</v>
      </c>
      <c r="V191" s="3" t="str">
        <f t="shared" si="194"/>
        <v>-</v>
      </c>
      <c r="W191" s="3" t="str">
        <f t="shared" si="195"/>
        <v>-</v>
      </c>
      <c r="Y191" s="3" t="str">
        <f t="shared" si="196"/>
        <v>-</v>
      </c>
      <c r="Z191" s="15" t="str">
        <f t="shared" si="197"/>
        <v>-</v>
      </c>
      <c r="AA191" s="18" t="str">
        <f t="shared" si="198"/>
        <v>-</v>
      </c>
      <c r="AB191" s="3" t="str">
        <f t="shared" si="199"/>
        <v>-</v>
      </c>
    </row>
    <row r="192" spans="1:28" ht="12.75" customHeight="1" x14ac:dyDescent="0.2">
      <c r="A192" s="34" t="s">
        <v>107</v>
      </c>
      <c r="B192" s="264" t="s">
        <v>404</v>
      </c>
      <c r="C192" s="130"/>
      <c r="D192" s="21"/>
      <c r="E192" s="130"/>
      <c r="F192" s="137"/>
      <c r="G192" s="102">
        <f t="shared" si="184"/>
        <v>0</v>
      </c>
      <c r="H192" s="102">
        <f t="shared" si="185"/>
        <v>0</v>
      </c>
      <c r="I192" s="92" t="str">
        <f t="shared" si="186"/>
        <v/>
      </c>
      <c r="J192" s="134"/>
      <c r="K192" s="134"/>
      <c r="L192" s="3" t="str">
        <f t="shared" si="187"/>
        <v>-</v>
      </c>
      <c r="M192" s="92" t="str">
        <f t="shared" si="188"/>
        <v/>
      </c>
      <c r="N192" s="134" t="s">
        <v>85</v>
      </c>
      <c r="O192" s="134" t="s">
        <v>85</v>
      </c>
      <c r="P192" s="3" t="str">
        <f t="shared" si="189"/>
        <v>-</v>
      </c>
      <c r="Q192" s="43"/>
      <c r="R192" s="3" t="str">
        <f t="shared" si="190"/>
        <v>-</v>
      </c>
      <c r="S192" s="3" t="str">
        <f t="shared" si="191"/>
        <v>-</v>
      </c>
      <c r="T192" s="15" t="str">
        <f t="shared" si="192"/>
        <v>-</v>
      </c>
      <c r="U192" s="18" t="str">
        <f t="shared" si="193"/>
        <v>-</v>
      </c>
      <c r="V192" s="3" t="str">
        <f t="shared" si="194"/>
        <v>-</v>
      </c>
      <c r="W192" s="3" t="str">
        <f t="shared" si="195"/>
        <v>-</v>
      </c>
      <c r="Y192" s="3" t="str">
        <f t="shared" si="196"/>
        <v>-</v>
      </c>
      <c r="Z192" s="15" t="str">
        <f t="shared" si="197"/>
        <v>-</v>
      </c>
      <c r="AA192" s="18" t="str">
        <f t="shared" si="198"/>
        <v>-</v>
      </c>
      <c r="AB192" s="3" t="str">
        <f t="shared" si="199"/>
        <v>-</v>
      </c>
    </row>
    <row r="193" spans="1:28" ht="12.75" customHeight="1" x14ac:dyDescent="0.2">
      <c r="A193" s="34"/>
      <c r="B193" s="440" t="s">
        <v>359</v>
      </c>
      <c r="C193" s="441"/>
      <c r="D193" s="441"/>
      <c r="E193" s="441"/>
      <c r="F193" s="441"/>
      <c r="G193" s="441"/>
      <c r="H193" s="441"/>
      <c r="I193" s="441"/>
      <c r="J193" s="441"/>
      <c r="K193" s="441"/>
      <c r="L193" s="441"/>
      <c r="M193" s="441"/>
      <c r="N193" s="441"/>
      <c r="O193" s="441"/>
      <c r="P193" s="442"/>
      <c r="Q193" s="43"/>
      <c r="R193" s="143"/>
      <c r="S193" s="143"/>
      <c r="T193" s="144"/>
      <c r="U193" s="145"/>
      <c r="V193" s="143"/>
      <c r="W193" s="143"/>
      <c r="Y193" s="143"/>
      <c r="Z193" s="144"/>
      <c r="AA193" s="145"/>
      <c r="AB193" s="143"/>
    </row>
    <row r="194" spans="1:28" ht="12.75" customHeight="1" x14ac:dyDescent="0.2">
      <c r="A194" s="34" t="s">
        <v>177</v>
      </c>
      <c r="B194" s="104" t="s">
        <v>32</v>
      </c>
      <c r="C194" s="135"/>
      <c r="D194" s="21"/>
      <c r="E194" s="135"/>
      <c r="F194" s="136"/>
      <c r="G194" s="105">
        <f t="shared" si="184"/>
        <v>0</v>
      </c>
      <c r="H194" s="105">
        <f t="shared" si="185"/>
        <v>0</v>
      </c>
      <c r="I194" s="92" t="str">
        <f t="shared" si="186"/>
        <v/>
      </c>
      <c r="J194" s="134"/>
      <c r="K194" s="134"/>
      <c r="L194" s="3" t="str">
        <f t="shared" ref="L194:L197" si="200">IF(J194=K194,"-", "Allocation change")</f>
        <v>-</v>
      </c>
      <c r="M194" s="92" t="str">
        <f t="shared" ref="M194:M197" si="201">IF(AND($C194="",$E194="",$F194=""),"",IF(AND(OR($C194&lt;&gt;"",$G194&lt;&gt;""),OR(N194="",O194="")),"Select values! -&gt;",""))</f>
        <v/>
      </c>
      <c r="N194" s="134" t="s">
        <v>85</v>
      </c>
      <c r="O194" s="134" t="s">
        <v>85</v>
      </c>
      <c r="P194" s="3" t="str">
        <f t="shared" ref="P194:P197" si="202">IF(N194=O194,"-","Origin change")</f>
        <v>-</v>
      </c>
      <c r="Q194" s="43"/>
      <c r="R194" s="3" t="str">
        <f t="shared" si="190"/>
        <v>-</v>
      </c>
      <c r="S194" s="3" t="str">
        <f t="shared" si="191"/>
        <v>-</v>
      </c>
      <c r="T194" s="15" t="str">
        <f t="shared" si="192"/>
        <v>-</v>
      </c>
      <c r="U194" s="18" t="str">
        <f t="shared" si="193"/>
        <v>-</v>
      </c>
      <c r="V194" s="3" t="str">
        <f t="shared" si="194"/>
        <v>-</v>
      </c>
      <c r="W194" s="3" t="str">
        <f t="shared" si="195"/>
        <v>-</v>
      </c>
      <c r="Y194" s="3" t="str">
        <f t="shared" si="196"/>
        <v>-</v>
      </c>
      <c r="Z194" s="15" t="str">
        <f t="shared" si="197"/>
        <v>-</v>
      </c>
      <c r="AA194" s="18" t="str">
        <f t="shared" si="198"/>
        <v>-</v>
      </c>
      <c r="AB194" s="3" t="str">
        <f t="shared" si="199"/>
        <v>-</v>
      </c>
    </row>
    <row r="195" spans="1:28" ht="12.75" customHeight="1" x14ac:dyDescent="0.2">
      <c r="A195" s="34" t="s">
        <v>108</v>
      </c>
      <c r="B195" s="46" t="s">
        <v>33</v>
      </c>
      <c r="C195" s="132"/>
      <c r="D195" s="21"/>
      <c r="E195" s="132"/>
      <c r="F195" s="133"/>
      <c r="G195" s="28">
        <f t="shared" si="184"/>
        <v>0</v>
      </c>
      <c r="H195" s="28">
        <f t="shared" si="185"/>
        <v>0</v>
      </c>
      <c r="I195" s="92" t="str">
        <f t="shared" si="186"/>
        <v/>
      </c>
      <c r="J195" s="134"/>
      <c r="K195" s="134"/>
      <c r="L195" s="3" t="str">
        <f t="shared" si="200"/>
        <v>-</v>
      </c>
      <c r="M195" s="92" t="str">
        <f t="shared" si="201"/>
        <v/>
      </c>
      <c r="N195" s="134" t="s">
        <v>85</v>
      </c>
      <c r="O195" s="134" t="s">
        <v>85</v>
      </c>
      <c r="P195" s="3" t="str">
        <f t="shared" si="202"/>
        <v>-</v>
      </c>
      <c r="Q195" s="43"/>
      <c r="R195" s="3" t="str">
        <f t="shared" si="190"/>
        <v>-</v>
      </c>
      <c r="S195" s="3" t="str">
        <f t="shared" si="191"/>
        <v>-</v>
      </c>
      <c r="T195" s="15" t="str">
        <f t="shared" si="192"/>
        <v>-</v>
      </c>
      <c r="U195" s="18" t="str">
        <f t="shared" si="193"/>
        <v>-</v>
      </c>
      <c r="V195" s="3" t="str">
        <f t="shared" si="194"/>
        <v>-</v>
      </c>
      <c r="W195" s="3" t="str">
        <f t="shared" si="195"/>
        <v>-</v>
      </c>
      <c r="Y195" s="3" t="str">
        <f t="shared" si="196"/>
        <v>-</v>
      </c>
      <c r="Z195" s="15" t="str">
        <f t="shared" si="197"/>
        <v>-</v>
      </c>
      <c r="AA195" s="18" t="str">
        <f t="shared" si="198"/>
        <v>-</v>
      </c>
      <c r="AB195" s="3" t="str">
        <f t="shared" si="199"/>
        <v>-</v>
      </c>
    </row>
    <row r="196" spans="1:28" ht="12.75" customHeight="1" x14ac:dyDescent="0.2">
      <c r="A196" s="34" t="s">
        <v>109</v>
      </c>
      <c r="B196" s="46" t="s">
        <v>52</v>
      </c>
      <c r="C196" s="132"/>
      <c r="D196" s="21"/>
      <c r="E196" s="132"/>
      <c r="F196" s="133"/>
      <c r="G196" s="28">
        <f t="shared" si="184"/>
        <v>0</v>
      </c>
      <c r="H196" s="28">
        <f t="shared" si="185"/>
        <v>0</v>
      </c>
      <c r="I196" s="92" t="str">
        <f t="shared" si="186"/>
        <v/>
      </c>
      <c r="J196" s="134"/>
      <c r="K196" s="134"/>
      <c r="L196" s="3" t="str">
        <f t="shared" si="200"/>
        <v>-</v>
      </c>
      <c r="M196" s="92" t="str">
        <f t="shared" si="201"/>
        <v/>
      </c>
      <c r="N196" s="134" t="s">
        <v>85</v>
      </c>
      <c r="O196" s="134" t="s">
        <v>85</v>
      </c>
      <c r="P196" s="3" t="str">
        <f t="shared" si="202"/>
        <v>-</v>
      </c>
      <c r="Q196" s="43"/>
      <c r="R196" s="3" t="str">
        <f t="shared" si="190"/>
        <v>-</v>
      </c>
      <c r="S196" s="3" t="str">
        <f t="shared" si="191"/>
        <v>-</v>
      </c>
      <c r="T196" s="15" t="str">
        <f t="shared" si="192"/>
        <v>-</v>
      </c>
      <c r="U196" s="18" t="str">
        <f t="shared" si="193"/>
        <v>-</v>
      </c>
      <c r="V196" s="3" t="str">
        <f t="shared" si="194"/>
        <v>-</v>
      </c>
      <c r="W196" s="3" t="str">
        <f t="shared" si="195"/>
        <v>-</v>
      </c>
      <c r="Y196" s="3" t="str">
        <f t="shared" si="196"/>
        <v>-</v>
      </c>
      <c r="Z196" s="15" t="str">
        <f t="shared" si="197"/>
        <v>-</v>
      </c>
      <c r="AA196" s="18" t="str">
        <f t="shared" si="198"/>
        <v>-</v>
      </c>
      <c r="AB196" s="3" t="str">
        <f t="shared" si="199"/>
        <v>-</v>
      </c>
    </row>
    <row r="197" spans="1:28" ht="12.75" customHeight="1" x14ac:dyDescent="0.2">
      <c r="A197" s="34"/>
      <c r="B197" s="46"/>
      <c r="C197" s="132"/>
      <c r="D197" s="21"/>
      <c r="E197" s="132"/>
      <c r="F197" s="133"/>
      <c r="G197" s="28">
        <f t="shared" si="184"/>
        <v>0</v>
      </c>
      <c r="H197" s="28">
        <f t="shared" si="185"/>
        <v>0</v>
      </c>
      <c r="I197" s="92" t="str">
        <f t="shared" si="186"/>
        <v/>
      </c>
      <c r="J197" s="134"/>
      <c r="K197" s="134"/>
      <c r="L197" s="3" t="str">
        <f t="shared" si="200"/>
        <v>-</v>
      </c>
      <c r="M197" s="92" t="str">
        <f t="shared" si="201"/>
        <v/>
      </c>
      <c r="N197" s="134" t="s">
        <v>85</v>
      </c>
      <c r="O197" s="134" t="s">
        <v>85</v>
      </c>
      <c r="P197" s="3" t="str">
        <f t="shared" si="202"/>
        <v>-</v>
      </c>
      <c r="Q197" s="43"/>
      <c r="R197" s="3" t="str">
        <f t="shared" si="190"/>
        <v>-</v>
      </c>
      <c r="S197" s="3" t="str">
        <f t="shared" si="191"/>
        <v>-</v>
      </c>
      <c r="T197" s="15" t="str">
        <f t="shared" si="192"/>
        <v>-</v>
      </c>
      <c r="U197" s="18" t="str">
        <f t="shared" si="193"/>
        <v>-</v>
      </c>
      <c r="V197" s="3" t="str">
        <f t="shared" si="194"/>
        <v>-</v>
      </c>
      <c r="W197" s="3" t="str">
        <f t="shared" si="195"/>
        <v>-</v>
      </c>
      <c r="Y197" s="3" t="str">
        <f t="shared" si="196"/>
        <v>-</v>
      </c>
      <c r="Z197" s="15" t="str">
        <f t="shared" si="197"/>
        <v>-</v>
      </c>
      <c r="AA197" s="18" t="str">
        <f t="shared" si="198"/>
        <v>-</v>
      </c>
      <c r="AB197" s="3" t="str">
        <f t="shared" si="199"/>
        <v>-</v>
      </c>
    </row>
    <row r="198" spans="1:28" s="20" customFormat="1" ht="12.75" customHeight="1" x14ac:dyDescent="0.2">
      <c r="A198" s="24">
        <v>15</v>
      </c>
      <c r="B198" s="47" t="s">
        <v>61</v>
      </c>
      <c r="C198" s="30">
        <f>ROUND(SUM(C190:C197),0)</f>
        <v>0</v>
      </c>
      <c r="D198" s="44"/>
      <c r="E198" s="30">
        <f>ROUND(SUM(E190:E197),0)</f>
        <v>0</v>
      </c>
      <c r="F198" s="48">
        <f>ROUND(SUM(F190:F197),0)</f>
        <v>0</v>
      </c>
      <c r="G198" s="30">
        <f>ROUND(SUM(G190:G197),0)</f>
        <v>0</v>
      </c>
      <c r="H198" s="30">
        <f>SUM(H190:H197)</f>
        <v>0</v>
      </c>
      <c r="I198" s="92"/>
      <c r="J198" s="6"/>
      <c r="K198" s="6"/>
      <c r="L198" s="6"/>
      <c r="M198" s="9"/>
      <c r="N198" s="6"/>
      <c r="O198" s="6"/>
      <c r="P198" s="6"/>
      <c r="R198" s="4">
        <f>ROUND(SUM(R190:R197),0)</f>
        <v>0</v>
      </c>
      <c r="S198" s="4">
        <f t="shared" ref="S198:W198" si="203">ROUND(SUM(S190:S197),0)</f>
        <v>0</v>
      </c>
      <c r="T198" s="16">
        <f t="shared" si="203"/>
        <v>0</v>
      </c>
      <c r="U198" s="19">
        <f t="shared" si="203"/>
        <v>0</v>
      </c>
      <c r="V198" s="4">
        <f t="shared" si="203"/>
        <v>0</v>
      </c>
      <c r="W198" s="4">
        <f t="shared" si="203"/>
        <v>0</v>
      </c>
      <c r="Y198" s="4">
        <f>ROUND(SUM(Y190:Y197),0)</f>
        <v>0</v>
      </c>
      <c r="Z198" s="16">
        <f>ROUND(SUM(Z190:Z197),0)</f>
        <v>0</v>
      </c>
      <c r="AA198" s="19">
        <f>ROUND(SUM(AA190:AA197),0)</f>
        <v>0</v>
      </c>
      <c r="AB198" s="4">
        <f>ROUND(SUM(AB190:AB197),0)</f>
        <v>0</v>
      </c>
    </row>
    <row r="199" spans="1:28" ht="12.75" customHeight="1" thickBot="1" x14ac:dyDescent="0.25">
      <c r="B199" s="1"/>
      <c r="C199" s="21"/>
      <c r="D199" s="21"/>
      <c r="E199" s="21"/>
      <c r="F199" s="31"/>
      <c r="G199" s="22"/>
      <c r="H199" s="22"/>
      <c r="I199" s="92"/>
      <c r="J199" s="6"/>
      <c r="K199" s="6"/>
      <c r="L199" s="6"/>
      <c r="M199" s="9"/>
      <c r="N199" s="6"/>
      <c r="O199" s="6"/>
      <c r="P199" s="6"/>
    </row>
    <row r="200" spans="1:28" ht="14.25" customHeight="1" thickBot="1" x14ac:dyDescent="0.25">
      <c r="A200" s="397" t="s">
        <v>62</v>
      </c>
      <c r="B200" s="423"/>
      <c r="C200" s="423"/>
      <c r="D200" s="423"/>
      <c r="E200" s="423"/>
      <c r="F200" s="423"/>
      <c r="G200" s="423"/>
      <c r="H200" s="424"/>
      <c r="I200" s="92"/>
      <c r="J200" s="6"/>
      <c r="K200" s="6"/>
      <c r="L200" s="6"/>
      <c r="M200" s="9"/>
      <c r="N200" s="6"/>
      <c r="O200" s="6"/>
      <c r="P200" s="6"/>
    </row>
    <row r="201" spans="1:28" ht="12.75" customHeight="1" x14ac:dyDescent="0.2">
      <c r="B201" s="1"/>
      <c r="C201" s="21"/>
      <c r="D201" s="21"/>
      <c r="E201" s="21"/>
      <c r="F201" s="31"/>
      <c r="G201" s="22"/>
      <c r="H201" s="22"/>
      <c r="I201" s="92"/>
      <c r="J201" s="6"/>
      <c r="K201" s="6"/>
      <c r="L201" s="6"/>
      <c r="M201" s="9"/>
      <c r="N201" s="6"/>
      <c r="O201" s="6"/>
      <c r="P201" s="6"/>
      <c r="R201" s="2" t="s">
        <v>65</v>
      </c>
      <c r="S201" s="2" t="s">
        <v>66</v>
      </c>
      <c r="T201" s="14" t="s">
        <v>67</v>
      </c>
      <c r="U201" s="17" t="s">
        <v>65</v>
      </c>
      <c r="V201" s="2" t="s">
        <v>66</v>
      </c>
      <c r="W201" s="2" t="s">
        <v>67</v>
      </c>
      <c r="Y201" s="2" t="s">
        <v>85</v>
      </c>
      <c r="Z201" s="14" t="s">
        <v>181</v>
      </c>
      <c r="AA201" s="17" t="s">
        <v>85</v>
      </c>
      <c r="AB201" s="2" t="s">
        <v>181</v>
      </c>
    </row>
    <row r="202" spans="1:28" ht="12.75" customHeight="1" x14ac:dyDescent="0.2">
      <c r="A202" s="35" t="s">
        <v>1</v>
      </c>
      <c r="B202" s="47" t="s">
        <v>45</v>
      </c>
      <c r="C202" s="139"/>
      <c r="E202" s="139"/>
      <c r="F202" s="139"/>
      <c r="G202" s="36">
        <f>E202+F202</f>
        <v>0</v>
      </c>
      <c r="H202" s="36">
        <f>C202-G202</f>
        <v>0</v>
      </c>
      <c r="I202" s="92" t="str">
        <f>IF(AND($C202="",$E202="",$F202=""),"",IF(AND(OR($C202&lt;&gt;"",$G202&lt;&gt;""),OR(J202="",K202="")),"Select values! -&gt;",""))</f>
        <v/>
      </c>
      <c r="J202" s="134"/>
      <c r="K202" s="134"/>
      <c r="L202" s="3" t="str">
        <f>IF(J202=K202,"-", "Allocation change")</f>
        <v>-</v>
      </c>
      <c r="M202" s="92" t="str">
        <f>IF(AND($C202="",$E202="",$F202=""),"",IF(AND(OR($C202&lt;&gt;"",$G202&lt;&gt;""),OR(N202="",O202="")),"Select values! -&gt;",""))</f>
        <v/>
      </c>
      <c r="N202" s="134" t="s">
        <v>85</v>
      </c>
      <c r="O202" s="134" t="s">
        <v>85</v>
      </c>
      <c r="P202" s="3" t="str">
        <f>IF(N202=O202,"-","Origin change")</f>
        <v>-</v>
      </c>
      <c r="Q202" s="43"/>
      <c r="R202" s="4" t="str">
        <f>IF(J202="Internal",C202,"0")</f>
        <v>0</v>
      </c>
      <c r="S202" s="4" t="str">
        <f>IF(J202="Related",C202,"0")</f>
        <v>0</v>
      </c>
      <c r="T202" s="16" t="str">
        <f>IF(J202="External",C202,"0")</f>
        <v>0</v>
      </c>
      <c r="U202" s="19" t="str">
        <f>IF(K202="Internal",G202,"0")</f>
        <v>0</v>
      </c>
      <c r="V202" s="4" t="str">
        <f>IF(K202="Related",G202,"0")</f>
        <v>0</v>
      </c>
      <c r="W202" s="4" t="str">
        <f>IF(K202="External",G202,"0")</f>
        <v>0</v>
      </c>
      <c r="Y202" s="4">
        <f>IF($N202="Canadian",$C202,"0")</f>
        <v>0</v>
      </c>
      <c r="Z202" s="16" t="str">
        <f>IF($N202="Non-Canadian",$C202,"0")</f>
        <v>0</v>
      </c>
      <c r="AA202" s="19">
        <f>IF($O202="Canadian",$G202,"0")</f>
        <v>0</v>
      </c>
      <c r="AB202" s="4" t="str">
        <f>IF($O202="Non-Canadian",$G202,"0")</f>
        <v>0</v>
      </c>
    </row>
    <row r="203" spans="1:28" ht="33" customHeight="1" x14ac:dyDescent="0.2">
      <c r="A203" s="35"/>
      <c r="B203" s="257" t="s">
        <v>397</v>
      </c>
      <c r="I203" s="92"/>
      <c r="J203" s="6"/>
      <c r="K203" s="6"/>
      <c r="L203" s="6"/>
      <c r="M203" s="9"/>
      <c r="N203" s="6"/>
      <c r="O203" s="6"/>
      <c r="P203" s="6"/>
      <c r="Q203" s="43"/>
      <c r="R203" s="364"/>
      <c r="S203" s="364"/>
      <c r="T203" s="365"/>
      <c r="U203" s="366"/>
      <c r="V203" s="364"/>
      <c r="W203" s="364"/>
      <c r="Y203" s="364"/>
      <c r="Z203" s="365"/>
      <c r="AA203" s="366"/>
      <c r="AB203" s="364"/>
    </row>
    <row r="204" spans="1:28" ht="12.75" customHeight="1" x14ac:dyDescent="0.2">
      <c r="A204" s="35" t="s">
        <v>182</v>
      </c>
      <c r="B204" s="47" t="s">
        <v>46</v>
      </c>
      <c r="C204" s="139"/>
      <c r="E204" s="111"/>
      <c r="F204" s="111"/>
      <c r="G204" s="112">
        <f>E204+F204</f>
        <v>0</v>
      </c>
      <c r="H204" s="36">
        <f>C204-G204</f>
        <v>0</v>
      </c>
      <c r="I204" s="92" t="str">
        <f>IF(AND($C204="",$E204="",$F204=""),"",IF(AND(OR($C204&lt;&gt;"",$G204&lt;&gt;""),OR(J204="",K204="")),"Select values! -&gt;",""))</f>
        <v/>
      </c>
      <c r="J204" s="134"/>
      <c r="K204" s="134"/>
      <c r="L204" s="3" t="str">
        <f>IF(J204=K204,"-", "Allocation change")</f>
        <v>-</v>
      </c>
      <c r="M204" s="92" t="str">
        <f>IF(AND($C204="",$E204="",$F204=""),"",IF(AND(OR($C204&lt;&gt;"",$G204&lt;&gt;""),OR(N204="",O204="")),"Select values! -&gt;",""))</f>
        <v/>
      </c>
      <c r="N204" s="134" t="s">
        <v>85</v>
      </c>
      <c r="O204" s="134" t="s">
        <v>85</v>
      </c>
      <c r="P204" s="3" t="str">
        <f>IF(N204=O204,"-","Origin change")</f>
        <v>-</v>
      </c>
      <c r="Q204" s="43"/>
      <c r="R204" s="4" t="str">
        <f>IF(J204="Internal",C204,"0")</f>
        <v>0</v>
      </c>
      <c r="S204" s="4" t="str">
        <f>IF(J204="Related",C204,"0")</f>
        <v>0</v>
      </c>
      <c r="T204" s="16" t="str">
        <f>IF(J204="External",C204,"0")</f>
        <v>0</v>
      </c>
      <c r="U204" s="19" t="str">
        <f>IF(K204="Internal",G204,"0")</f>
        <v>0</v>
      </c>
      <c r="V204" s="4" t="str">
        <f>IF(K204="Related",G204,"0")</f>
        <v>0</v>
      </c>
      <c r="W204" s="4" t="str">
        <f>IF(K204="External",G204,"0")</f>
        <v>0</v>
      </c>
      <c r="Y204" s="4">
        <f>IF($N204="Canadian",$C204,"0")</f>
        <v>0</v>
      </c>
      <c r="Z204" s="16" t="str">
        <f>IF($N204="Non-Canadian",$C204,"0")</f>
        <v>0</v>
      </c>
      <c r="AA204" s="19">
        <f>IF($O204="Canadian",$G204,"0")</f>
        <v>0</v>
      </c>
      <c r="AB204" s="4" t="str">
        <f>IF($O204="Non-Canadian",$G204,"0")</f>
        <v>0</v>
      </c>
    </row>
    <row r="205" spans="1:28" ht="59.25" customHeight="1" thickBot="1" x14ac:dyDescent="0.25">
      <c r="A205" s="37"/>
      <c r="B205" s="258" t="s">
        <v>362</v>
      </c>
      <c r="I205" s="92"/>
      <c r="J205" s="6"/>
      <c r="K205" s="6"/>
      <c r="L205" s="6"/>
      <c r="M205" s="9"/>
      <c r="N205" s="6"/>
      <c r="O205" s="6"/>
      <c r="P205" s="6"/>
    </row>
    <row r="206" spans="1:28" ht="12" customHeight="1" x14ac:dyDescent="0.2">
      <c r="J206" s="6"/>
      <c r="K206" s="6"/>
      <c r="L206" s="6"/>
      <c r="M206" s="9"/>
      <c r="N206" s="6"/>
      <c r="O206" s="6"/>
      <c r="P206" s="6"/>
      <c r="R206" s="276" t="s">
        <v>65</v>
      </c>
      <c r="S206" s="277" t="s">
        <v>66</v>
      </c>
      <c r="T206" s="279" t="s">
        <v>67</v>
      </c>
      <c r="U206" s="276" t="s">
        <v>65</v>
      </c>
      <c r="V206" s="277" t="s">
        <v>66</v>
      </c>
      <c r="W206" s="278" t="s">
        <v>67</v>
      </c>
      <c r="X206" s="259"/>
      <c r="Y206" s="276" t="s">
        <v>85</v>
      </c>
      <c r="Z206" s="279" t="s">
        <v>181</v>
      </c>
      <c r="AA206" s="276" t="s">
        <v>85</v>
      </c>
      <c r="AB206" s="278" t="s">
        <v>181</v>
      </c>
    </row>
    <row r="207" spans="1:28" s="20" customFormat="1" ht="12" customHeight="1" thickBot="1" x14ac:dyDescent="0.25">
      <c r="A207" s="117"/>
      <c r="B207" s="319" t="s">
        <v>370</v>
      </c>
      <c r="C207" s="110">
        <f>ROUND(C20+C30+C39+C54+C67+C77+C89+C96+C102+C114+C129+C145+C162+C183+C198+C202+C204,0)</f>
        <v>0</v>
      </c>
      <c r="D207" s="45"/>
      <c r="E207" s="110">
        <f>ROUND(E20+E30+E39+E54+E67+E77+E89+E96+E102+E114+E129+E145+E162+E183+E198+E202+E204,0)</f>
        <v>0</v>
      </c>
      <c r="F207" s="110">
        <f>ROUND(F20+F30+F39+F54+F67+F77+F89+F96+F102+F114+F129+F145+F162+F183+F198+F202+F204,0)</f>
        <v>0</v>
      </c>
      <c r="G207" s="110">
        <f>ROUND(G20+G30+G39+G54+G67+G77+G89+G96+G102+G114+G129+G145+G162+G183+G198+G202+G204,0)</f>
        <v>0</v>
      </c>
      <c r="H207" s="110">
        <f>ROUND(H20+H30+H39+H54+H67+H77+H89+H96+H102+H114+H129+H145+H162+H183+H198+H202+H204,0)</f>
        <v>0</v>
      </c>
      <c r="J207" s="6"/>
      <c r="K207" s="6"/>
      <c r="L207" s="6"/>
      <c r="M207" s="9"/>
      <c r="N207" s="6"/>
      <c r="O207" s="6"/>
      <c r="P207" s="6"/>
      <c r="R207" s="260">
        <f t="shared" ref="R207:W207" si="204">ROUND(R204+R202+R198+R183+R162+R145+R129+R114+R102+R96+R89+R77+R67+R54+R39+R30+R20,0)</f>
        <v>0</v>
      </c>
      <c r="S207" s="261">
        <f t="shared" si="204"/>
        <v>0</v>
      </c>
      <c r="T207" s="280">
        <f t="shared" si="204"/>
        <v>0</v>
      </c>
      <c r="U207" s="260">
        <f t="shared" si="204"/>
        <v>0</v>
      </c>
      <c r="V207" s="261">
        <f t="shared" si="204"/>
        <v>0</v>
      </c>
      <c r="W207" s="262">
        <f t="shared" si="204"/>
        <v>0</v>
      </c>
      <c r="Y207" s="260">
        <f>ROUND(Y204+Y202+Y198+Y183+Y162+Y145+Y129+Y114+Y102+Y96+Y89+Y77+Y67+Y54+Y39+Y30+Y20,0)</f>
        <v>0</v>
      </c>
      <c r="Z207" s="280">
        <f>ROUND(Z204+Z202+Z198+Z183+Z162+Z145+Z129+Z114+Z102+Z96+Z89+Z77+Z67+Z54+Z39+Z30+Z20,0)</f>
        <v>0</v>
      </c>
      <c r="AA207" s="260">
        <f>ROUND(AA204+AA202+AA198+AA183+AA162+AA145+AA129+AA114+AA102+AA96+AA89+AA77+AA67+AA54+AA39+AA30+AA20,0)</f>
        <v>0</v>
      </c>
      <c r="AB207" s="262">
        <f>ROUND(AB204+AB202+AB198+AB183+AB162+AB145+AB129+AB114+AB102+AB96+AB89+AB77+AB67+AB54+AB39+AB30+AB20,0)</f>
        <v>0</v>
      </c>
    </row>
    <row r="208" spans="1:28" s="20" customFormat="1" ht="12" customHeight="1" x14ac:dyDescent="0.2">
      <c r="A208" s="37"/>
      <c r="B208" s="271"/>
      <c r="C208" s="269"/>
      <c r="D208" s="269"/>
      <c r="E208" s="269"/>
      <c r="F208" s="269"/>
      <c r="G208" s="269"/>
      <c r="H208" s="269"/>
      <c r="J208" s="6"/>
      <c r="K208" s="6"/>
      <c r="L208" s="6"/>
      <c r="M208" s="9"/>
      <c r="N208" s="6"/>
      <c r="O208" s="6"/>
      <c r="P208" s="6"/>
      <c r="R208" s="270"/>
      <c r="S208" s="270"/>
      <c r="T208" s="270"/>
      <c r="U208" s="270"/>
      <c r="V208" s="270"/>
      <c r="W208" s="270"/>
      <c r="Y208" s="270"/>
      <c r="Z208" s="270"/>
      <c r="AA208" s="270"/>
      <c r="AB208" s="270"/>
    </row>
    <row r="209" spans="1:28" ht="12.75" customHeight="1" x14ac:dyDescent="0.2">
      <c r="A209" s="35" t="s">
        <v>84</v>
      </c>
      <c r="B209" s="321" t="s">
        <v>371</v>
      </c>
      <c r="C209" s="320"/>
      <c r="E209" s="111"/>
      <c r="F209" s="272"/>
      <c r="G209" s="111">
        <f>C209</f>
        <v>0</v>
      </c>
      <c r="H209" s="112"/>
      <c r="I209" s="92"/>
      <c r="J209" s="6"/>
      <c r="K209" s="6"/>
      <c r="L209" s="6"/>
      <c r="M209" s="9"/>
      <c r="N209" s="6"/>
      <c r="O209" s="6"/>
      <c r="P209" s="6"/>
      <c r="Y209" s="7"/>
      <c r="Z209" s="7"/>
      <c r="AA209" s="7"/>
      <c r="AB209" s="7"/>
    </row>
    <row r="210" spans="1:28" ht="12.75" customHeight="1" x14ac:dyDescent="0.2">
      <c r="A210" s="285"/>
      <c r="B210" s="50"/>
      <c r="C210" s="7"/>
      <c r="G210" s="32"/>
      <c r="I210" s="92"/>
      <c r="J210" s="6"/>
      <c r="K210" s="6"/>
      <c r="L210" s="6"/>
      <c r="M210" s="9"/>
      <c r="N210" s="6"/>
      <c r="O210" s="6"/>
      <c r="P210" s="6"/>
      <c r="Y210" s="7"/>
      <c r="Z210" s="7"/>
      <c r="AA210" s="7"/>
      <c r="AB210" s="7"/>
    </row>
    <row r="211" spans="1:28" ht="12.75" customHeight="1" thickBot="1" x14ac:dyDescent="0.25">
      <c r="A211" s="336"/>
      <c r="B211" s="337" t="s">
        <v>372</v>
      </c>
      <c r="C211" s="335">
        <f>C207+C209</f>
        <v>0</v>
      </c>
      <c r="D211" s="45"/>
      <c r="E211" s="335">
        <f>E207+E209</f>
        <v>0</v>
      </c>
      <c r="F211" s="335">
        <f>F207+F209</f>
        <v>0</v>
      </c>
      <c r="G211" s="335">
        <f>G207+G209</f>
        <v>0</v>
      </c>
      <c r="H211" s="335">
        <f>H207+H209</f>
        <v>0</v>
      </c>
      <c r="I211" s="92"/>
      <c r="J211" s="6"/>
      <c r="K211" s="6"/>
      <c r="L211" s="6"/>
      <c r="M211" s="9"/>
      <c r="N211" s="6"/>
      <c r="O211" s="6"/>
      <c r="P211" s="6"/>
      <c r="Y211" s="7"/>
      <c r="Z211" s="7"/>
      <c r="AA211" s="7"/>
      <c r="AB211" s="7"/>
    </row>
    <row r="212" spans="1:28" ht="12" customHeight="1" thickTop="1" x14ac:dyDescent="0.2">
      <c r="J212" s="6"/>
      <c r="K212" s="6"/>
      <c r="L212" s="6"/>
      <c r="M212" s="9"/>
      <c r="N212" s="6"/>
      <c r="O212" s="6"/>
      <c r="P212" s="6"/>
    </row>
    <row r="213" spans="1:28" ht="12.75" customHeight="1" x14ac:dyDescent="0.2">
      <c r="A213" s="432" t="s">
        <v>349</v>
      </c>
      <c r="B213" s="433"/>
      <c r="C213" s="433"/>
      <c r="D213" s="433"/>
      <c r="E213" s="433"/>
      <c r="F213" s="433"/>
      <c r="G213" s="433"/>
      <c r="H213" s="433"/>
      <c r="I213" s="433"/>
      <c r="J213" s="433"/>
      <c r="K213" s="433"/>
      <c r="L213" s="433"/>
      <c r="M213" s="433"/>
      <c r="N213" s="433"/>
      <c r="O213" s="433"/>
      <c r="P213" s="434"/>
    </row>
    <row r="214" spans="1:28" ht="12" customHeight="1" thickBot="1" x14ac:dyDescent="0.25">
      <c r="J214" s="6"/>
      <c r="K214" s="6"/>
      <c r="L214" s="6"/>
      <c r="M214" s="9"/>
      <c r="N214" s="6"/>
      <c r="O214" s="6"/>
      <c r="P214" s="6"/>
    </row>
    <row r="215" spans="1:28" ht="18" customHeight="1" thickBot="1" x14ac:dyDescent="0.25">
      <c r="B215" s="425" t="s">
        <v>379</v>
      </c>
      <c r="C215" s="426"/>
      <c r="D215" s="427"/>
      <c r="E215" s="427"/>
      <c r="F215" s="427"/>
      <c r="G215" s="427"/>
      <c r="H215" s="428"/>
      <c r="J215" s="6"/>
      <c r="K215" s="6"/>
      <c r="L215" s="6"/>
      <c r="M215" s="9"/>
      <c r="N215" s="6"/>
      <c r="O215" s="6"/>
      <c r="P215" s="6"/>
    </row>
    <row r="216" spans="1:28" ht="34.5" customHeight="1" x14ac:dyDescent="0.2">
      <c r="B216" s="274" t="s">
        <v>289</v>
      </c>
      <c r="C216" s="328" t="s">
        <v>383</v>
      </c>
      <c r="E216" s="323"/>
      <c r="F216" s="323"/>
      <c r="G216" s="346" t="s">
        <v>377</v>
      </c>
      <c r="H216" s="347" t="s">
        <v>378</v>
      </c>
      <c r="J216" s="6"/>
      <c r="K216" s="6"/>
      <c r="L216" s="6"/>
      <c r="M216" s="9"/>
      <c r="N216" s="6"/>
      <c r="O216" s="6"/>
      <c r="P216" s="6"/>
    </row>
    <row r="217" spans="1:28" ht="12.75" customHeight="1" x14ac:dyDescent="0.2">
      <c r="B217" s="275" t="s">
        <v>363</v>
      </c>
      <c r="C217" s="178"/>
      <c r="E217" s="21"/>
      <c r="F217" s="21"/>
      <c r="G217" s="324">
        <f>E217+F217</f>
        <v>0</v>
      </c>
      <c r="H217" s="329">
        <f>C217-G217</f>
        <v>0</v>
      </c>
      <c r="J217" s="6"/>
      <c r="K217" s="6"/>
      <c r="L217" s="6"/>
      <c r="M217" s="9"/>
      <c r="N217" s="6"/>
      <c r="O217" s="6"/>
      <c r="P217" s="6"/>
    </row>
    <row r="218" spans="1:28" ht="12.75" customHeight="1" x14ac:dyDescent="0.2">
      <c r="B218" s="275" t="s">
        <v>363</v>
      </c>
      <c r="C218" s="178"/>
      <c r="E218" s="21"/>
      <c r="F218" s="21"/>
      <c r="G218" s="324">
        <f>E218+F218</f>
        <v>0</v>
      </c>
      <c r="H218" s="329">
        <f>C218-G218</f>
        <v>0</v>
      </c>
      <c r="J218" s="6"/>
      <c r="K218" s="6"/>
      <c r="L218" s="6"/>
      <c r="M218" s="9"/>
      <c r="N218" s="6"/>
      <c r="O218" s="6"/>
      <c r="P218" s="6"/>
    </row>
    <row r="219" spans="1:28" ht="12.75" customHeight="1" thickBot="1" x14ac:dyDescent="0.25">
      <c r="B219" s="326" t="s">
        <v>374</v>
      </c>
      <c r="C219" s="273">
        <f>C217+C218</f>
        <v>0</v>
      </c>
      <c r="E219" s="180"/>
      <c r="F219" s="180"/>
      <c r="G219" s="325">
        <f>G217+G218</f>
        <v>0</v>
      </c>
      <c r="H219" s="322">
        <f>H217+H218</f>
        <v>0</v>
      </c>
      <c r="J219" s="6"/>
      <c r="K219" s="6"/>
      <c r="L219" s="6"/>
      <c r="M219" s="9"/>
      <c r="N219" s="6"/>
      <c r="O219" s="6"/>
      <c r="P219" s="6"/>
    </row>
    <row r="220" spans="1:28" ht="12" customHeight="1" x14ac:dyDescent="0.2">
      <c r="J220" s="6"/>
      <c r="K220" s="6"/>
      <c r="L220" s="6"/>
      <c r="M220" s="9"/>
      <c r="N220" s="6"/>
      <c r="O220" s="6"/>
      <c r="P220" s="6"/>
    </row>
    <row r="221" spans="1:28" ht="14.25" customHeight="1" thickBot="1" x14ac:dyDescent="0.25">
      <c r="B221" s="334" t="s">
        <v>369</v>
      </c>
      <c r="C221" s="335">
        <f>C211+C219</f>
        <v>0</v>
      </c>
      <c r="D221" s="327"/>
      <c r="E221" s="269"/>
      <c r="F221" s="269"/>
      <c r="G221" s="335">
        <f>G211+G219</f>
        <v>0</v>
      </c>
      <c r="H221" s="335">
        <f>H211+H219</f>
        <v>0</v>
      </c>
      <c r="J221" s="6"/>
      <c r="K221" s="6"/>
      <c r="L221" s="6"/>
      <c r="M221" s="9"/>
      <c r="N221" s="6"/>
      <c r="O221" s="6"/>
      <c r="P221" s="6"/>
    </row>
    <row r="222" spans="1:28" ht="12" customHeight="1" thickTop="1" x14ac:dyDescent="0.2"/>
    <row r="224" spans="1:28" ht="12" customHeight="1" x14ac:dyDescent="0.2">
      <c r="A224" s="369" t="s">
        <v>409</v>
      </c>
    </row>
    <row r="237" spans="10:15" ht="12" hidden="1" customHeight="1" x14ac:dyDescent="0.2">
      <c r="J237" s="11" t="s">
        <v>65</v>
      </c>
      <c r="K237" s="11" t="s">
        <v>65</v>
      </c>
      <c r="N237" s="11" t="s">
        <v>85</v>
      </c>
      <c r="O237" s="11" t="s">
        <v>85</v>
      </c>
    </row>
    <row r="238" spans="10:15" ht="12" hidden="1" customHeight="1" x14ac:dyDescent="0.2">
      <c r="J238" s="11" t="s">
        <v>66</v>
      </c>
      <c r="K238" s="11" t="s">
        <v>66</v>
      </c>
      <c r="N238" s="11" t="s">
        <v>181</v>
      </c>
      <c r="O238" s="11" t="s">
        <v>181</v>
      </c>
    </row>
    <row r="239" spans="10:15" ht="12" hidden="1" customHeight="1" x14ac:dyDescent="0.2">
      <c r="J239" s="11" t="s">
        <v>67</v>
      </c>
      <c r="K239" s="11" t="s">
        <v>67</v>
      </c>
      <c r="N239" s="11" t="s">
        <v>376</v>
      </c>
      <c r="O239" s="11" t="s">
        <v>375</v>
      </c>
    </row>
    <row r="240" spans="10:15" ht="12" hidden="1" customHeight="1" x14ac:dyDescent="0.2">
      <c r="J240" s="11" t="s">
        <v>376</v>
      </c>
      <c r="K240" s="11" t="s">
        <v>375</v>
      </c>
    </row>
  </sheetData>
  <mergeCells count="42">
    <mergeCell ref="B215:H215"/>
    <mergeCell ref="A189:P189"/>
    <mergeCell ref="A213:P213"/>
    <mergeCell ref="Y15:Z15"/>
    <mergeCell ref="AA15:AB15"/>
    <mergeCell ref="A200:H200"/>
    <mergeCell ref="B151:H151"/>
    <mergeCell ref="B164:H164"/>
    <mergeCell ref="B98:H98"/>
    <mergeCell ref="A186:H186"/>
    <mergeCell ref="B188:H188"/>
    <mergeCell ref="A150:P150"/>
    <mergeCell ref="A165:P165"/>
    <mergeCell ref="B91:H91"/>
    <mergeCell ref="B193:P193"/>
    <mergeCell ref="R14:W14"/>
    <mergeCell ref="Y14:AB14"/>
    <mergeCell ref="U15:W15"/>
    <mergeCell ref="A149:H149"/>
    <mergeCell ref="B131:H131"/>
    <mergeCell ref="B118:H118"/>
    <mergeCell ref="B69:H69"/>
    <mergeCell ref="B79:H79"/>
    <mergeCell ref="R15:T15"/>
    <mergeCell ref="A41:H41"/>
    <mergeCell ref="B56:H56"/>
    <mergeCell ref="A119:P119"/>
    <mergeCell ref="A116:H116"/>
    <mergeCell ref="A9:P9"/>
    <mergeCell ref="B104:H104"/>
    <mergeCell ref="B16:H16"/>
    <mergeCell ref="A14:H14"/>
    <mergeCell ref="B22:H22"/>
    <mergeCell ref="A18:P18"/>
    <mergeCell ref="A33:P33"/>
    <mergeCell ref="B32:H32"/>
    <mergeCell ref="B43:H43"/>
    <mergeCell ref="A11:P11"/>
    <mergeCell ref="A23:P23"/>
    <mergeCell ref="A42:P42"/>
    <mergeCell ref="B45:P45"/>
    <mergeCell ref="A10:P10"/>
  </mergeCells>
  <phoneticPr fontId="0" type="noConversion"/>
  <dataValidations xWindow="1027" yWindow="562" count="6">
    <dataValidation type="whole" allowBlank="1" showInputMessage="1" showErrorMessage="1" promptTitle="Contingency" prompt="See the comment in the blue box under &quot;Contingency&quot;." sqref="E204:G204" xr:uid="{00000000-0002-0000-0200-000002000000}">
      <formula1>0</formula1>
      <formula2>0</formula2>
    </dataValidation>
    <dataValidation type="list" allowBlank="1" showInputMessage="1" showErrorMessage="1" errorTitle="Internal, Related, External" error="Please choose from the dropdown list" promptTitle="Cost Allocation" prompt="Please allocate cost to Internal, Related, External or Not budgeted" sqref="J17 J19 J24:J29 J34:J38 J44 J46:J53 J57:J66 J70:J76 J80:J88 J92:J95 J99:J101 J105:J113 J120:J128 J132:J144 J152:J161 J166:J182 J190:J192 J194:J197 J202 J204" xr:uid="{AFB710B1-F408-4E3D-B6A0-1E3B73B669A8}">
      <formula1>$J$237:$J$240</formula1>
    </dataValidation>
    <dataValidation type="list" allowBlank="1" showInputMessage="1" showErrorMessage="1" errorTitle="Internal, Related, External" error="Please choose from the dropdown list" promptTitle="Cost Allocation" prompt="Please allocate cost to Internal, Related, External or No cost" sqref="K17 K19 K24:K29 K34:K38 K44 K46:K53 K57:K66 K70:K76 K80:K88 K92:K95 K99:K101 K105:K113 K120:K128 K132:K144 K152:K161 K166:K182 K190:K192 K194:K197 K202 K204" xr:uid="{8FE89195-EC81-4E0C-AA77-F771564E22D8}">
      <formula1>$K$237:$K$240</formula1>
    </dataValidation>
    <dataValidation type="list" allowBlank="1" showInputMessage="1" showErrorMessage="1" errorTitle="Canadian / Non-Canadian" error="Please choose from the dropdown list" promptTitle="Cost Origin" prompt="Please specify cost origin: Canadian, Non-Canadian or Not budgeted" sqref="N17 N19 N24:N29 N34:N38 N44 N46:N53 N57:N66 N70:N76 N80:N88 N92:N95 N99:N101 N105:N113 N120:N128 N132:N144 N152:N161 N166:N182 N190:N192 N194:N197 N202 N204" xr:uid="{4DE5AB64-99F2-4A9F-90DD-A458C55B4C63}">
      <formula1>$N$237:$N$239</formula1>
    </dataValidation>
    <dataValidation type="list" allowBlank="1" showInputMessage="1" showErrorMessage="1" errorTitle="Canadian / Non-Canadian" error="Please choose from the dropdown list" promptTitle="Cost Origin" prompt="Please specify cost origin: Canadian, Non-Canadian or No costs" sqref="O204 O19 O24:O29 O34:O38 O44 O46:O53 O57:O66 O70:O76 O80:O88 O92:O95 O99:O101 O105:O113 O120:O128 O132:O144 O152:O161 O166:O182 O190:O192 O194:O197 O202" xr:uid="{5BD26041-4FE4-43A6-9AD8-8EC5C1CC770A}">
      <formula1>$O$237:$O$239</formula1>
    </dataValidation>
    <dataValidation type="list" allowBlank="1" showInputMessage="1" showErrorMessage="1" errorTitle="Canadian / Non-Canadian" error="Please choose from the dropdown list" promptTitle="Cost Origin" prompt="Please specify cost origin: Canadian, Non-Canadian or No cost" sqref="O17" xr:uid="{F438049A-2545-4B06-AB83-933A7445CC53}">
      <formula1>$O$237:$O$239</formula1>
    </dataValidation>
  </dataValidations>
  <pageMargins left="0.55118110236220474" right="0.55118110236220474" top="1.1811023622047245" bottom="0.98425196850393704" header="0.51181102362204722" footer="0.51181102362204722"/>
  <pageSetup scale="53" fitToHeight="8" orientation="landscape" r:id="rId1"/>
  <headerFooter alignWithMargins="0"/>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9"/>
  <sheetViews>
    <sheetView showGridLines="0" zoomScaleNormal="100" workbookViewId="0">
      <selection activeCell="J40" sqref="J40"/>
    </sheetView>
  </sheetViews>
  <sheetFormatPr baseColWidth="10" defaultColWidth="11.42578125" defaultRowHeight="12" x14ac:dyDescent="0.2"/>
  <cols>
    <col min="1" max="1" width="8.7109375" style="61" customWidth="1"/>
    <col min="2" max="2" width="44.28515625" style="61" customWidth="1"/>
    <col min="3" max="3" width="12.42578125" style="61" customWidth="1"/>
    <col min="4" max="4" width="26" style="61" customWidth="1"/>
    <col min="5" max="5" width="45.85546875" style="61" customWidth="1"/>
    <col min="6" max="6" width="11.85546875" style="61" customWidth="1"/>
    <col min="7" max="10" width="9.7109375" style="61" customWidth="1"/>
    <col min="11" max="11" width="10.140625" style="61" customWidth="1"/>
    <col min="12" max="16384" width="11.42578125" style="61"/>
  </cols>
  <sheetData>
    <row r="1" spans="1:6" x14ac:dyDescent="0.2">
      <c r="A1" s="122"/>
      <c r="B1" s="122"/>
      <c r="C1" s="122"/>
      <c r="D1" s="122"/>
      <c r="E1" s="122"/>
    </row>
    <row r="2" spans="1:6" ht="12.75" x14ac:dyDescent="0.2">
      <c r="E2" s="71" t="s">
        <v>402</v>
      </c>
    </row>
    <row r="3" spans="1:6" ht="12.75" x14ac:dyDescent="0.2">
      <c r="E3" s="71" t="s">
        <v>408</v>
      </c>
    </row>
    <row r="4" spans="1:6" ht="12.75" x14ac:dyDescent="0.2">
      <c r="E4" s="71" t="s">
        <v>280</v>
      </c>
    </row>
    <row r="6" spans="1:6" ht="11.45" customHeight="1" x14ac:dyDescent="0.2"/>
    <row r="7" spans="1:6" s="7" customFormat="1" ht="15.75" customHeight="1" x14ac:dyDescent="0.2">
      <c r="B7" s="71" t="s">
        <v>368</v>
      </c>
      <c r="C7" s="119" t="str">
        <f>'Costs Detail'!G3</f>
        <v>-</v>
      </c>
      <c r="D7" s="120"/>
      <c r="E7"/>
      <c r="F7" s="89"/>
    </row>
    <row r="8" spans="1:6" s="7" customFormat="1" ht="15.75" customHeight="1" x14ac:dyDescent="0.2">
      <c r="B8" s="71" t="s">
        <v>274</v>
      </c>
      <c r="C8" s="119" t="str">
        <f>'Costs Detail'!G4</f>
        <v>-</v>
      </c>
      <c r="D8" s="121"/>
      <c r="E8"/>
    </row>
    <row r="9" spans="1:6" s="7" customFormat="1" ht="15.75" customHeight="1" x14ac:dyDescent="0.2">
      <c r="B9" s="71" t="s">
        <v>275</v>
      </c>
      <c r="C9" s="119" t="str">
        <f>'Costs Detail'!G5</f>
        <v>-</v>
      </c>
      <c r="D9" s="121"/>
      <c r="E9"/>
    </row>
    <row r="10" spans="1:6" s="7" customFormat="1" ht="15.75" customHeight="1" x14ac:dyDescent="0.2">
      <c r="B10" s="71" t="s">
        <v>42</v>
      </c>
      <c r="C10" s="119" t="str">
        <f>'Costs Detail'!G6</f>
        <v>-</v>
      </c>
      <c r="D10" s="121"/>
      <c r="E10"/>
      <c r="F10" s="89"/>
    </row>
    <row r="11" spans="1:6" s="1" customFormat="1" ht="15.75" customHeight="1" x14ac:dyDescent="0.2">
      <c r="A11" s="63"/>
      <c r="B11" s="50" t="s">
        <v>71</v>
      </c>
      <c r="C11" s="50"/>
      <c r="D11" s="64"/>
    </row>
    <row r="12" spans="1:6" s="7" customFormat="1" ht="12.75" x14ac:dyDescent="0.2">
      <c r="A12" s="20" t="s">
        <v>72</v>
      </c>
      <c r="C12" s="20"/>
      <c r="D12" s="70"/>
    </row>
    <row r="13" spans="1:6" s="1" customFormat="1" x14ac:dyDescent="0.2"/>
    <row r="14" spans="1:6" s="148" customFormat="1" ht="24" x14ac:dyDescent="0.2">
      <c r="A14" s="146" t="s">
        <v>43</v>
      </c>
      <c r="B14" s="146" t="s">
        <v>73</v>
      </c>
      <c r="C14" s="147" t="s">
        <v>74</v>
      </c>
      <c r="D14" s="147" t="s">
        <v>350</v>
      </c>
      <c r="E14" s="147" t="s">
        <v>281</v>
      </c>
    </row>
    <row r="15" spans="1:6" s="68" customFormat="1" ht="12.75" customHeight="1" x14ac:dyDescent="0.2">
      <c r="A15" s="65"/>
      <c r="B15" s="100"/>
      <c r="C15" s="66"/>
      <c r="D15" s="67"/>
      <c r="E15" s="100"/>
    </row>
    <row r="16" spans="1:6" s="68" customFormat="1" ht="12.75" customHeight="1" x14ac:dyDescent="0.2">
      <c r="A16" s="65"/>
      <c r="B16" s="100"/>
      <c r="C16" s="66"/>
      <c r="D16" s="67"/>
      <c r="E16" s="100"/>
    </row>
    <row r="17" spans="1:5" s="68" customFormat="1" ht="12.75" customHeight="1" x14ac:dyDescent="0.2">
      <c r="A17" s="65"/>
      <c r="B17" s="100"/>
      <c r="C17" s="66"/>
      <c r="D17" s="67"/>
      <c r="E17" s="100"/>
    </row>
    <row r="18" spans="1:5" s="68" customFormat="1" ht="12.75" customHeight="1" x14ac:dyDescent="0.2">
      <c r="A18" s="65"/>
      <c r="B18" s="100"/>
      <c r="C18" s="66"/>
      <c r="D18" s="67"/>
      <c r="E18" s="100"/>
    </row>
    <row r="19" spans="1:5" s="68" customFormat="1" ht="12.75" customHeight="1" x14ac:dyDescent="0.2">
      <c r="A19" s="65"/>
      <c r="B19" s="100"/>
      <c r="C19" s="66"/>
      <c r="D19" s="67"/>
      <c r="E19" s="100"/>
    </row>
    <row r="20" spans="1:5" s="68" customFormat="1" ht="12.75" customHeight="1" x14ac:dyDescent="0.2">
      <c r="A20" s="65"/>
      <c r="B20" s="100"/>
      <c r="C20" s="66"/>
      <c r="D20" s="67"/>
      <c r="E20" s="100"/>
    </row>
    <row r="21" spans="1:5" s="68" customFormat="1" ht="12.75" customHeight="1" x14ac:dyDescent="0.2">
      <c r="A21" s="65"/>
      <c r="B21" s="100"/>
      <c r="C21" s="66"/>
      <c r="D21" s="67"/>
      <c r="E21" s="100"/>
    </row>
    <row r="22" spans="1:5" s="68" customFormat="1" ht="12.75" customHeight="1" x14ac:dyDescent="0.2">
      <c r="A22" s="65"/>
      <c r="B22" s="100"/>
      <c r="C22" s="66"/>
      <c r="D22" s="67"/>
      <c r="E22" s="100"/>
    </row>
    <row r="23" spans="1:5" s="68" customFormat="1" ht="12.75" customHeight="1" x14ac:dyDescent="0.2">
      <c r="A23" s="65"/>
      <c r="B23" s="100"/>
      <c r="C23" s="66"/>
      <c r="D23" s="67"/>
      <c r="E23" s="100"/>
    </row>
    <row r="24" spans="1:5" s="68" customFormat="1" ht="12.75" customHeight="1" x14ac:dyDescent="0.2">
      <c r="A24" s="65"/>
      <c r="B24" s="100"/>
      <c r="C24" s="66"/>
      <c r="D24" s="67"/>
      <c r="E24" s="100"/>
    </row>
    <row r="25" spans="1:5" s="68" customFormat="1" ht="12.75" customHeight="1" x14ac:dyDescent="0.2">
      <c r="A25" s="65"/>
      <c r="B25" s="100"/>
      <c r="C25" s="66"/>
      <c r="D25" s="67"/>
      <c r="E25" s="100"/>
    </row>
    <row r="26" spans="1:5" s="68" customFormat="1" ht="12.75" customHeight="1" x14ac:dyDescent="0.2">
      <c r="A26" s="65"/>
      <c r="B26" s="100"/>
      <c r="C26" s="66"/>
      <c r="D26" s="67"/>
      <c r="E26" s="100"/>
    </row>
    <row r="27" spans="1:5" s="68" customFormat="1" ht="12.75" customHeight="1" x14ac:dyDescent="0.2">
      <c r="A27" s="65"/>
      <c r="B27" s="100"/>
      <c r="C27" s="66"/>
      <c r="D27" s="67"/>
      <c r="E27" s="100"/>
    </row>
    <row r="28" spans="1:5" s="68" customFormat="1" ht="12.75" customHeight="1" x14ac:dyDescent="0.2">
      <c r="A28" s="65"/>
      <c r="B28" s="100"/>
      <c r="C28" s="66"/>
      <c r="D28" s="67"/>
      <c r="E28" s="100"/>
    </row>
    <row r="29" spans="1:5" s="68" customFormat="1" ht="12.75" customHeight="1" x14ac:dyDescent="0.2">
      <c r="A29" s="65"/>
      <c r="B29" s="100"/>
      <c r="C29" s="66"/>
      <c r="D29" s="67"/>
      <c r="E29" s="100"/>
    </row>
    <row r="30" spans="1:5" s="68" customFormat="1" ht="12.75" customHeight="1" x14ac:dyDescent="0.2">
      <c r="A30" s="65"/>
      <c r="B30" s="100"/>
      <c r="C30" s="69"/>
      <c r="D30" s="67"/>
      <c r="E30" s="100"/>
    </row>
    <row r="31" spans="1:5" s="68" customFormat="1" ht="12.75" customHeight="1" x14ac:dyDescent="0.2">
      <c r="A31" s="65"/>
      <c r="B31" s="100"/>
      <c r="C31" s="69"/>
      <c r="D31" s="67"/>
      <c r="E31" s="100"/>
    </row>
    <row r="32" spans="1:5" s="68" customFormat="1" ht="12.75" customHeight="1" x14ac:dyDescent="0.2">
      <c r="A32" s="65"/>
      <c r="B32" s="100"/>
      <c r="C32" s="69"/>
      <c r="D32" s="67"/>
      <c r="E32" s="100"/>
    </row>
    <row r="33" spans="1:5" s="68" customFormat="1" ht="12.75" customHeight="1" x14ac:dyDescent="0.2">
      <c r="A33" s="65"/>
      <c r="B33" s="100"/>
      <c r="C33" s="69"/>
      <c r="D33" s="67"/>
      <c r="E33" s="100"/>
    </row>
    <row r="34" spans="1:5" s="68" customFormat="1" ht="12.75" customHeight="1" x14ac:dyDescent="0.2">
      <c r="A34" s="65"/>
      <c r="B34" s="100"/>
      <c r="C34" s="69"/>
      <c r="D34" s="67"/>
      <c r="E34" s="100"/>
    </row>
    <row r="35" spans="1:5" s="68" customFormat="1" ht="12.75" customHeight="1" x14ac:dyDescent="0.2">
      <c r="A35" s="65"/>
      <c r="B35" s="100"/>
      <c r="C35" s="69"/>
      <c r="D35" s="67"/>
      <c r="E35" s="100"/>
    </row>
    <row r="36" spans="1:5" s="68" customFormat="1" ht="12.75" customHeight="1" x14ac:dyDescent="0.2">
      <c r="A36" s="65"/>
      <c r="B36" s="100"/>
      <c r="C36" s="69"/>
      <c r="D36" s="67"/>
      <c r="E36" s="100"/>
    </row>
    <row r="37" spans="1:5" s="68" customFormat="1" ht="12.75" customHeight="1" x14ac:dyDescent="0.2">
      <c r="A37" s="65"/>
      <c r="B37" s="100"/>
      <c r="C37" s="69"/>
      <c r="D37" s="67"/>
      <c r="E37" s="100"/>
    </row>
    <row r="38" spans="1:5" s="68" customFormat="1" ht="12.75" customHeight="1" x14ac:dyDescent="0.2">
      <c r="A38" s="65"/>
      <c r="B38" s="100"/>
      <c r="C38" s="69"/>
      <c r="D38" s="67"/>
      <c r="E38" s="100"/>
    </row>
    <row r="39" spans="1:5" s="68" customFormat="1" ht="12.75" customHeight="1" x14ac:dyDescent="0.2">
      <c r="A39" s="65"/>
      <c r="B39" s="100"/>
      <c r="C39" s="69"/>
      <c r="D39" s="67"/>
      <c r="E39" s="100"/>
    </row>
    <row r="40" spans="1:5" s="68" customFormat="1" ht="12.75" customHeight="1" x14ac:dyDescent="0.2">
      <c r="A40" s="65"/>
      <c r="B40" s="100"/>
      <c r="C40" s="69"/>
      <c r="D40" s="67"/>
      <c r="E40" s="100"/>
    </row>
    <row r="41" spans="1:5" s="68" customFormat="1" ht="12.75" customHeight="1" x14ac:dyDescent="0.2">
      <c r="A41" s="65"/>
      <c r="B41" s="100"/>
      <c r="C41" s="69"/>
      <c r="D41" s="67"/>
      <c r="E41" s="100"/>
    </row>
    <row r="42" spans="1:5" s="68" customFormat="1" ht="12.75" customHeight="1" x14ac:dyDescent="0.2">
      <c r="A42" s="65"/>
      <c r="B42" s="100"/>
      <c r="C42" s="69"/>
      <c r="D42" s="67"/>
      <c r="E42" s="100"/>
    </row>
    <row r="43" spans="1:5" s="68" customFormat="1" ht="12.75" customHeight="1" x14ac:dyDescent="0.2">
      <c r="A43" s="65"/>
      <c r="B43" s="100"/>
      <c r="C43" s="69"/>
      <c r="D43" s="67"/>
      <c r="E43" s="100"/>
    </row>
    <row r="44" spans="1:5" s="68" customFormat="1" ht="12.75" customHeight="1" x14ac:dyDescent="0.2">
      <c r="A44" s="65"/>
      <c r="B44" s="100"/>
      <c r="C44" s="69"/>
      <c r="D44" s="67"/>
      <c r="E44" s="100"/>
    </row>
    <row r="45" spans="1:5" s="68" customFormat="1" ht="12.75" customHeight="1" x14ac:dyDescent="0.2">
      <c r="A45" s="65"/>
      <c r="B45" s="100"/>
      <c r="C45" s="69"/>
      <c r="D45" s="67"/>
      <c r="E45" s="100"/>
    </row>
    <row r="46" spans="1:5" s="68" customFormat="1" ht="12.75" customHeight="1" x14ac:dyDescent="0.2">
      <c r="A46" s="65"/>
      <c r="B46" s="100"/>
      <c r="C46" s="69"/>
      <c r="D46" s="67"/>
      <c r="E46" s="100"/>
    </row>
    <row r="47" spans="1:5" s="68" customFormat="1" ht="12.75" customHeight="1" x14ac:dyDescent="0.2">
      <c r="A47" s="65"/>
      <c r="B47" s="100"/>
      <c r="C47" s="69"/>
      <c r="D47" s="67"/>
      <c r="E47" s="100"/>
    </row>
    <row r="53" spans="1:1" x14ac:dyDescent="0.2">
      <c r="A53" s="368" t="s">
        <v>409</v>
      </c>
    </row>
    <row r="69" spans="4:5" hidden="1" x14ac:dyDescent="0.2">
      <c r="E69" s="62"/>
    </row>
    <row r="70" spans="4:5" hidden="1" x14ac:dyDescent="0.2">
      <c r="D70" s="61" t="s">
        <v>75</v>
      </c>
      <c r="E70" s="62"/>
    </row>
    <row r="71" spans="4:5" hidden="1" x14ac:dyDescent="0.2">
      <c r="D71" s="61" t="s">
        <v>76</v>
      </c>
      <c r="E71" s="62"/>
    </row>
    <row r="72" spans="4:5" hidden="1" x14ac:dyDescent="0.2">
      <c r="D72" s="61" t="s">
        <v>77</v>
      </c>
      <c r="E72" s="62"/>
    </row>
    <row r="73" spans="4:5" hidden="1" x14ac:dyDescent="0.2">
      <c r="D73" s="61" t="s">
        <v>78</v>
      </c>
      <c r="E73" s="62"/>
    </row>
    <row r="74" spans="4:5" hidden="1" x14ac:dyDescent="0.2">
      <c r="D74" s="61" t="s">
        <v>79</v>
      </c>
      <c r="E74" s="62"/>
    </row>
    <row r="75" spans="4:5" hidden="1" x14ac:dyDescent="0.2">
      <c r="D75" s="61" t="s">
        <v>80</v>
      </c>
      <c r="E75" s="62"/>
    </row>
    <row r="76" spans="4:5" hidden="1" x14ac:dyDescent="0.2">
      <c r="D76" s="61" t="s">
        <v>185</v>
      </c>
      <c r="E76" s="62"/>
    </row>
    <row r="77" spans="4:5" hidden="1" x14ac:dyDescent="0.2">
      <c r="D77" s="61" t="s">
        <v>186</v>
      </c>
      <c r="E77" s="62"/>
    </row>
    <row r="78" spans="4:5" x14ac:dyDescent="0.2">
      <c r="E78" s="62"/>
    </row>
    <row r="79" spans="4:5" x14ac:dyDescent="0.2">
      <c r="E79" s="62"/>
    </row>
  </sheetData>
  <sheetProtection selectLockedCells="1"/>
  <phoneticPr fontId="5" type="noConversion"/>
  <dataValidations count="2">
    <dataValidation type="list" allowBlank="1" showInputMessage="1" showErrorMessage="1" sqref="D16:D29" xr:uid="{00000000-0002-0000-0400-000000000000}">
      <formula1>$D$69:$D$75</formula1>
    </dataValidation>
    <dataValidation type="list" allowBlank="1" showInputMessage="1" showErrorMessage="1" sqref="D15" xr:uid="{00000000-0002-0000-0400-000001000000}">
      <formula1>$D$69:$D$635</formula1>
    </dataValidation>
  </dataValidations>
  <pageMargins left="0.55118110236220474" right="0.55118110236220474" top="1.1811023622047245" bottom="0.98425196850393704" header="0.51181102362204722" footer="0.51181102362204722"/>
  <pageSetup scale="76" orientation="landscape" r:id="rId1"/>
  <headerFooter alignWithMargins="0"/>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FC561-72B1-46FA-A2A4-200DAA4F4BB5}">
  <sheetPr>
    <pageSetUpPr fitToPage="1"/>
  </sheetPr>
  <dimension ref="A1:J90"/>
  <sheetViews>
    <sheetView showGridLines="0" workbookViewId="0">
      <selection activeCell="J4" sqref="J4"/>
    </sheetView>
  </sheetViews>
  <sheetFormatPr baseColWidth="10" defaultColWidth="11.42578125" defaultRowHeight="15.95" customHeight="1" x14ac:dyDescent="0.2"/>
  <cols>
    <col min="1" max="5" width="22.7109375" style="99" customWidth="1"/>
    <col min="6" max="6" width="27.5703125" style="99" customWidth="1"/>
    <col min="7" max="7" width="30.140625" style="99" customWidth="1"/>
    <col min="8" max="8" width="25" style="99" customWidth="1"/>
    <col min="9" max="9" width="30.42578125" style="99" customWidth="1"/>
    <col min="10" max="10" width="20.7109375" style="99" customWidth="1"/>
    <col min="11" max="16384" width="11.42578125" style="99"/>
  </cols>
  <sheetData>
    <row r="1" spans="1:10" ht="15.95" customHeight="1" x14ac:dyDescent="0.2">
      <c r="A1" s="570"/>
      <c r="B1" s="571"/>
      <c r="C1" s="571"/>
      <c r="D1" s="571"/>
      <c r="E1" s="571"/>
      <c r="F1" s="571"/>
      <c r="G1" s="571"/>
      <c r="H1" s="571"/>
    </row>
    <row r="2" spans="1:10" ht="15.95" customHeight="1" x14ac:dyDescent="0.2">
      <c r="A2" s="181"/>
      <c r="B2" s="182"/>
      <c r="C2" s="183"/>
      <c r="D2" s="183"/>
      <c r="E2" s="183"/>
      <c r="F2" s="183"/>
      <c r="G2" s="184"/>
      <c r="H2" s="71" t="s">
        <v>402</v>
      </c>
      <c r="I2" s="185"/>
    </row>
    <row r="3" spans="1:10" ht="15.95" customHeight="1" x14ac:dyDescent="0.2">
      <c r="A3" s="181"/>
      <c r="C3" s="71" t="s">
        <v>368</v>
      </c>
      <c r="D3" s="119" t="str">
        <f>'Costs Detail'!G3</f>
        <v>-</v>
      </c>
      <c r="E3" s="186"/>
      <c r="H3" s="71" t="s">
        <v>408</v>
      </c>
      <c r="I3" s="185"/>
    </row>
    <row r="4" spans="1:10" ht="15.95" customHeight="1" x14ac:dyDescent="0.2">
      <c r="A4" s="181"/>
      <c r="C4" s="71" t="s">
        <v>274</v>
      </c>
      <c r="D4" s="119" t="str">
        <f>'Costs Detail'!G4</f>
        <v>-</v>
      </c>
      <c r="E4" s="187"/>
      <c r="H4" s="71" t="s">
        <v>348</v>
      </c>
      <c r="I4" s="185"/>
    </row>
    <row r="5" spans="1:10" ht="15.95" customHeight="1" x14ac:dyDescent="0.2">
      <c r="A5" s="181"/>
      <c r="C5" s="71" t="s">
        <v>275</v>
      </c>
      <c r="D5" s="119" t="str">
        <f>'Costs Detail'!G5</f>
        <v>-</v>
      </c>
      <c r="E5" s="186"/>
      <c r="I5" s="185"/>
    </row>
    <row r="6" spans="1:10" ht="15.95" customHeight="1" x14ac:dyDescent="0.2">
      <c r="A6" s="181"/>
      <c r="C6" s="71" t="s">
        <v>42</v>
      </c>
      <c r="D6" s="119" t="str">
        <f>'Costs Detail'!G6</f>
        <v>-</v>
      </c>
      <c r="E6" s="186"/>
      <c r="I6" s="185"/>
    </row>
    <row r="7" spans="1:10" ht="15.95" customHeight="1" x14ac:dyDescent="0.2">
      <c r="A7" s="181"/>
      <c r="C7" s="71"/>
      <c r="H7" s="71"/>
      <c r="I7" s="185"/>
    </row>
    <row r="8" spans="1:10" ht="15.95" customHeight="1" x14ac:dyDescent="0.2">
      <c r="A8" s="572" t="s">
        <v>360</v>
      </c>
      <c r="B8" s="554"/>
      <c r="C8" s="554"/>
      <c r="D8" s="554"/>
      <c r="E8" s="554"/>
      <c r="F8" s="554"/>
      <c r="G8" s="554"/>
      <c r="H8" s="555"/>
    </row>
    <row r="9" spans="1:10" ht="15.95" customHeight="1" x14ac:dyDescent="0.2">
      <c r="A9" s="573" t="s">
        <v>294</v>
      </c>
      <c r="B9" s="574"/>
      <c r="C9" s="574"/>
      <c r="D9" s="574"/>
      <c r="E9" s="574"/>
      <c r="F9" s="574"/>
      <c r="G9" s="574"/>
      <c r="H9" s="575"/>
    </row>
    <row r="10" spans="1:10" ht="6.95" customHeight="1" thickBot="1" x14ac:dyDescent="0.25">
      <c r="A10" s="576"/>
      <c r="B10" s="576"/>
      <c r="C10" s="576"/>
      <c r="D10" s="576"/>
      <c r="E10" s="576"/>
      <c r="H10" s="185"/>
      <c r="I10" s="185"/>
      <c r="J10" s="185"/>
    </row>
    <row r="11" spans="1:10" ht="15.95" customHeight="1" x14ac:dyDescent="0.2">
      <c r="A11" s="478" t="s">
        <v>295</v>
      </c>
      <c r="B11" s="479"/>
      <c r="C11" s="479"/>
      <c r="D11" s="479"/>
      <c r="E11" s="479"/>
      <c r="F11" s="537"/>
      <c r="G11" s="537"/>
      <c r="H11" s="577"/>
      <c r="I11" s="188"/>
      <c r="J11" s="188"/>
    </row>
    <row r="12" spans="1:10" ht="15.95" customHeight="1" x14ac:dyDescent="0.2">
      <c r="A12" s="578" t="s">
        <v>296</v>
      </c>
      <c r="B12" s="579"/>
      <c r="C12" s="582" t="s">
        <v>297</v>
      </c>
      <c r="D12" s="583"/>
      <c r="E12" s="582" t="s">
        <v>298</v>
      </c>
      <c r="F12" s="583"/>
      <c r="G12" s="588" t="s">
        <v>399</v>
      </c>
      <c r="H12" s="589"/>
      <c r="I12" s="188"/>
      <c r="J12" s="188"/>
    </row>
    <row r="13" spans="1:10" ht="15.95" customHeight="1" x14ac:dyDescent="0.2">
      <c r="A13" s="580"/>
      <c r="B13" s="581"/>
      <c r="C13" s="584"/>
      <c r="D13" s="585"/>
      <c r="E13" s="584"/>
      <c r="F13" s="585"/>
      <c r="G13" s="448"/>
      <c r="H13" s="590"/>
      <c r="I13" s="189"/>
      <c r="J13" s="190"/>
    </row>
    <row r="14" spans="1:10" ht="15.95" customHeight="1" x14ac:dyDescent="0.2">
      <c r="A14" s="580"/>
      <c r="B14" s="581"/>
      <c r="C14" s="584"/>
      <c r="D14" s="585"/>
      <c r="E14" s="586"/>
      <c r="F14" s="587"/>
      <c r="G14" s="448"/>
      <c r="H14" s="590"/>
      <c r="I14" s="189"/>
      <c r="J14" s="190"/>
    </row>
    <row r="15" spans="1:10" ht="22.5" customHeight="1" thickBot="1" x14ac:dyDescent="0.25">
      <c r="A15" s="559" t="s">
        <v>299</v>
      </c>
      <c r="B15" s="560"/>
      <c r="C15" s="561">
        <v>0</v>
      </c>
      <c r="D15" s="562"/>
      <c r="E15" s="561">
        <v>0</v>
      </c>
      <c r="F15" s="562"/>
      <c r="G15" s="561">
        <v>0</v>
      </c>
      <c r="H15" s="563"/>
      <c r="I15" s="189"/>
      <c r="J15" s="190"/>
    </row>
    <row r="16" spans="1:10" ht="6.95" customHeight="1" thickBot="1" x14ac:dyDescent="0.25">
      <c r="A16" s="189"/>
      <c r="B16" s="191"/>
      <c r="C16" s="192"/>
      <c r="D16" s="193"/>
      <c r="E16" s="192"/>
      <c r="F16" s="193"/>
      <c r="G16" s="192"/>
      <c r="H16" s="193"/>
      <c r="I16" s="189"/>
      <c r="J16" s="190"/>
    </row>
    <row r="17" spans="1:10" ht="15.95" customHeight="1" x14ac:dyDescent="0.2">
      <c r="A17" s="564" t="s">
        <v>300</v>
      </c>
      <c r="B17" s="480"/>
      <c r="C17" s="480"/>
      <c r="D17" s="480"/>
      <c r="E17" s="480"/>
      <c r="F17" s="565"/>
      <c r="G17" s="565"/>
      <c r="H17" s="566"/>
      <c r="I17" s="185"/>
      <c r="J17" s="185"/>
    </row>
    <row r="18" spans="1:10" ht="15.95" customHeight="1" x14ac:dyDescent="0.2">
      <c r="A18" s="567" t="s">
        <v>301</v>
      </c>
      <c r="B18" s="568"/>
      <c r="C18" s="568"/>
      <c r="D18" s="568"/>
      <c r="E18" s="568"/>
      <c r="F18" s="568"/>
      <c r="G18" s="568"/>
      <c r="H18" s="569"/>
      <c r="I18" s="185"/>
      <c r="J18" s="185"/>
    </row>
    <row r="19" spans="1:10" ht="15.95" customHeight="1" x14ac:dyDescent="0.2">
      <c r="A19" s="194"/>
      <c r="C19" s="549" t="s">
        <v>302</v>
      </c>
      <c r="D19" s="550"/>
      <c r="E19" s="551"/>
      <c r="F19" s="499" t="s">
        <v>303</v>
      </c>
      <c r="G19" s="552"/>
      <c r="H19" s="195" t="s">
        <v>304</v>
      </c>
      <c r="I19" s="185"/>
      <c r="J19" s="185"/>
    </row>
    <row r="20" spans="1:10" ht="15.95" customHeight="1" x14ac:dyDescent="0.2">
      <c r="A20" s="194"/>
      <c r="B20" s="196"/>
      <c r="C20" s="553"/>
      <c r="D20" s="554"/>
      <c r="E20" s="555"/>
      <c r="F20" s="553"/>
      <c r="G20" s="555"/>
      <c r="H20" s="197"/>
      <c r="I20" s="185"/>
      <c r="J20" s="185"/>
    </row>
    <row r="21" spans="1:10" ht="15.95" customHeight="1" x14ac:dyDescent="0.2">
      <c r="A21" s="198"/>
      <c r="B21" s="199"/>
      <c r="C21" s="556"/>
      <c r="D21" s="557"/>
      <c r="E21" s="558"/>
      <c r="F21" s="556"/>
      <c r="G21" s="558"/>
      <c r="H21" s="200"/>
    </row>
    <row r="22" spans="1:10" ht="15.95" customHeight="1" x14ac:dyDescent="0.2">
      <c r="A22" s="198"/>
      <c r="B22" s="199"/>
      <c r="C22" s="534"/>
      <c r="D22" s="535"/>
      <c r="E22" s="536"/>
      <c r="F22" s="534"/>
      <c r="G22" s="536"/>
      <c r="H22" s="201"/>
    </row>
    <row r="23" spans="1:10" ht="15.95" customHeight="1" thickBot="1" x14ac:dyDescent="0.25">
      <c r="A23" s="531"/>
      <c r="B23" s="532"/>
      <c r="C23" s="532"/>
      <c r="D23" s="532"/>
      <c r="E23" s="532"/>
      <c r="F23" s="468" t="s">
        <v>305</v>
      </c>
      <c r="G23" s="469"/>
      <c r="H23" s="202">
        <f>SUM(H20:H22)</f>
        <v>0</v>
      </c>
    </row>
    <row r="24" spans="1:10" ht="6.95" customHeight="1" thickBot="1" x14ac:dyDescent="0.25">
      <c r="B24" s="185"/>
      <c r="C24" s="185"/>
      <c r="D24" s="185"/>
      <c r="G24" s="71"/>
      <c r="H24" s="203"/>
    </row>
    <row r="25" spans="1:10" s="204" customFormat="1" ht="15.95" customHeight="1" x14ac:dyDescent="0.2">
      <c r="A25" s="478" t="s">
        <v>306</v>
      </c>
      <c r="B25" s="537"/>
      <c r="C25" s="537"/>
      <c r="D25" s="537"/>
      <c r="E25" s="537"/>
      <c r="F25" s="538"/>
      <c r="G25" s="538"/>
      <c r="H25" s="539"/>
    </row>
    <row r="26" spans="1:10" ht="15.95" customHeight="1" x14ac:dyDescent="0.2">
      <c r="A26" s="540"/>
      <c r="B26" s="541"/>
      <c r="C26" s="544" t="s">
        <v>307</v>
      </c>
      <c r="D26" s="545"/>
      <c r="E26" s="546"/>
      <c r="F26" s="546"/>
      <c r="G26" s="546"/>
      <c r="H26" s="195" t="s">
        <v>304</v>
      </c>
    </row>
    <row r="27" spans="1:10" ht="15.95" customHeight="1" x14ac:dyDescent="0.2">
      <c r="A27" s="495"/>
      <c r="B27" s="542"/>
      <c r="C27" s="459" t="s">
        <v>308</v>
      </c>
      <c r="D27" s="547"/>
      <c r="E27" s="547"/>
      <c r="F27" s="547"/>
      <c r="G27" s="548"/>
      <c r="H27" s="205"/>
    </row>
    <row r="28" spans="1:10" ht="15.95" customHeight="1" x14ac:dyDescent="0.2">
      <c r="A28" s="495"/>
      <c r="B28" s="542"/>
      <c r="C28" s="459" t="s">
        <v>308</v>
      </c>
      <c r="D28" s="547"/>
      <c r="E28" s="547"/>
      <c r="F28" s="547"/>
      <c r="G28" s="548"/>
      <c r="H28" s="200"/>
    </row>
    <row r="29" spans="1:10" ht="15.95" customHeight="1" x14ac:dyDescent="0.2">
      <c r="A29" s="495"/>
      <c r="B29" s="542"/>
      <c r="C29" s="459" t="s">
        <v>308</v>
      </c>
      <c r="D29" s="547"/>
      <c r="E29" s="547"/>
      <c r="F29" s="547"/>
      <c r="G29" s="548"/>
      <c r="H29" s="206"/>
    </row>
    <row r="30" spans="1:10" ht="15.95" customHeight="1" x14ac:dyDescent="0.2">
      <c r="A30" s="495"/>
      <c r="B30" s="542"/>
      <c r="C30" s="524" t="s">
        <v>309</v>
      </c>
      <c r="D30" s="525"/>
      <c r="E30" s="526"/>
      <c r="F30" s="526"/>
      <c r="G30" s="527"/>
      <c r="H30" s="207"/>
    </row>
    <row r="31" spans="1:10" ht="15.95" customHeight="1" x14ac:dyDescent="0.2">
      <c r="A31" s="495"/>
      <c r="B31" s="542"/>
      <c r="C31" s="528" t="s">
        <v>310</v>
      </c>
      <c r="D31" s="529"/>
      <c r="E31" s="529"/>
      <c r="F31" s="529"/>
      <c r="G31" s="523"/>
      <c r="H31" s="205"/>
    </row>
    <row r="32" spans="1:10" ht="15.95" customHeight="1" x14ac:dyDescent="0.2">
      <c r="A32" s="497"/>
      <c r="B32" s="543"/>
      <c r="C32" s="528" t="s">
        <v>310</v>
      </c>
      <c r="D32" s="529"/>
      <c r="E32" s="529"/>
      <c r="F32" s="529"/>
      <c r="G32" s="523"/>
      <c r="H32" s="200"/>
    </row>
    <row r="33" spans="1:8" ht="15.95" customHeight="1" x14ac:dyDescent="0.2">
      <c r="A33" s="497"/>
      <c r="B33" s="543"/>
      <c r="C33" s="449" t="s">
        <v>311</v>
      </c>
      <c r="D33" s="530"/>
      <c r="E33" s="516"/>
      <c r="F33" s="516"/>
      <c r="G33" s="517"/>
      <c r="H33" s="208"/>
    </row>
    <row r="34" spans="1:8" ht="15.95" customHeight="1" thickBot="1" x14ac:dyDescent="0.25">
      <c r="A34" s="531"/>
      <c r="B34" s="532"/>
      <c r="C34" s="532"/>
      <c r="D34" s="532"/>
      <c r="E34" s="532"/>
      <c r="F34" s="533" t="s">
        <v>312</v>
      </c>
      <c r="G34" s="533"/>
      <c r="H34" s="202">
        <f>SUM(H27:H33)</f>
        <v>0</v>
      </c>
    </row>
    <row r="35" spans="1:8" ht="6.95" customHeight="1" thickBot="1" x14ac:dyDescent="0.25">
      <c r="B35" s="185"/>
      <c r="C35" s="185"/>
      <c r="D35" s="185"/>
      <c r="G35" s="71"/>
      <c r="H35" s="203"/>
    </row>
    <row r="36" spans="1:8" ht="15.95" customHeight="1" x14ac:dyDescent="0.2">
      <c r="A36" s="478" t="s">
        <v>313</v>
      </c>
      <c r="B36" s="479"/>
      <c r="C36" s="480"/>
      <c r="D36" s="480"/>
      <c r="E36" s="480"/>
      <c r="F36" s="518"/>
      <c r="G36" s="518"/>
      <c r="H36" s="519"/>
    </row>
    <row r="37" spans="1:8" ht="15.95" customHeight="1" x14ac:dyDescent="0.2">
      <c r="A37" s="194"/>
      <c r="C37" s="520" t="s">
        <v>314</v>
      </c>
      <c r="D37" s="521"/>
      <c r="E37" s="209"/>
      <c r="F37" s="210" t="s">
        <v>315</v>
      </c>
      <c r="G37" s="211" t="s">
        <v>316</v>
      </c>
      <c r="H37" s="195" t="s">
        <v>304</v>
      </c>
    </row>
    <row r="38" spans="1:8" ht="15.95" customHeight="1" x14ac:dyDescent="0.2">
      <c r="A38" s="194"/>
      <c r="C38" s="501" t="s">
        <v>317</v>
      </c>
      <c r="D38" s="522"/>
      <c r="E38" s="523"/>
      <c r="F38" s="212"/>
      <c r="G38" s="213"/>
      <c r="H38" s="205"/>
    </row>
    <row r="39" spans="1:8" ht="15.95" customHeight="1" x14ac:dyDescent="0.2">
      <c r="A39" s="194"/>
      <c r="C39" s="505" t="s">
        <v>318</v>
      </c>
      <c r="D39" s="513"/>
      <c r="E39" s="514"/>
      <c r="F39" s="214"/>
      <c r="G39" s="215"/>
      <c r="H39" s="200"/>
    </row>
    <row r="40" spans="1:8" ht="15.95" customHeight="1" x14ac:dyDescent="0.2">
      <c r="A40" s="194"/>
      <c r="C40" s="505" t="s">
        <v>319</v>
      </c>
      <c r="D40" s="513"/>
      <c r="E40" s="514"/>
      <c r="F40" s="214"/>
      <c r="G40" s="215"/>
      <c r="H40" s="200"/>
    </row>
    <row r="41" spans="1:8" ht="15.95" customHeight="1" x14ac:dyDescent="0.2">
      <c r="A41" s="194"/>
      <c r="C41" s="505" t="s">
        <v>320</v>
      </c>
      <c r="D41" s="513"/>
      <c r="E41" s="514"/>
      <c r="F41" s="214"/>
      <c r="G41" s="215"/>
      <c r="H41" s="200"/>
    </row>
    <row r="42" spans="1:8" ht="15.95" customHeight="1" x14ac:dyDescent="0.2">
      <c r="A42" s="194"/>
      <c r="C42" s="505" t="s">
        <v>321</v>
      </c>
      <c r="D42" s="513"/>
      <c r="E42" s="514"/>
      <c r="F42" s="214"/>
      <c r="G42" s="215"/>
      <c r="H42" s="200"/>
    </row>
    <row r="43" spans="1:8" ht="15.95" customHeight="1" x14ac:dyDescent="0.2">
      <c r="A43" s="194"/>
      <c r="C43" s="505" t="s">
        <v>322</v>
      </c>
      <c r="D43" s="513"/>
      <c r="E43" s="514"/>
      <c r="F43" s="214"/>
      <c r="G43" s="215"/>
      <c r="H43" s="200"/>
    </row>
    <row r="44" spans="1:8" ht="15.95" customHeight="1" x14ac:dyDescent="0.2">
      <c r="A44" s="194"/>
      <c r="C44" s="505" t="s">
        <v>322</v>
      </c>
      <c r="D44" s="513"/>
      <c r="E44" s="514"/>
      <c r="F44" s="214"/>
      <c r="G44" s="215"/>
      <c r="H44" s="200"/>
    </row>
    <row r="45" spans="1:8" ht="15.95" customHeight="1" x14ac:dyDescent="0.2">
      <c r="A45" s="194"/>
      <c r="C45" s="515" t="s">
        <v>323</v>
      </c>
      <c r="D45" s="516"/>
      <c r="E45" s="517"/>
      <c r="F45" s="216"/>
      <c r="G45" s="217"/>
      <c r="H45" s="208"/>
    </row>
    <row r="46" spans="1:8" ht="15.95" customHeight="1" thickBot="1" x14ac:dyDescent="0.25">
      <c r="A46" s="218"/>
      <c r="B46" s="219"/>
      <c r="C46" s="220"/>
      <c r="D46" s="220"/>
      <c r="E46" s="221"/>
      <c r="F46" s="222"/>
      <c r="G46" s="223" t="s">
        <v>324</v>
      </c>
      <c r="H46" s="224">
        <f>SUM(H38:H45)</f>
        <v>0</v>
      </c>
    </row>
    <row r="47" spans="1:8" ht="6.95" customHeight="1" thickBot="1" x14ac:dyDescent="0.25">
      <c r="B47" s="185"/>
      <c r="C47" s="185"/>
      <c r="D47" s="185"/>
      <c r="G47" s="71"/>
      <c r="H47" s="203"/>
    </row>
    <row r="48" spans="1:8" s="204" customFormat="1" ht="15.95" customHeight="1" thickBot="1" x14ac:dyDescent="0.25">
      <c r="A48" s="488" t="s">
        <v>325</v>
      </c>
      <c r="B48" s="489"/>
      <c r="C48" s="489"/>
      <c r="D48" s="489"/>
      <c r="E48" s="489"/>
      <c r="F48" s="489"/>
      <c r="G48" s="490"/>
      <c r="H48" s="225">
        <f>H23+H34+H46</f>
        <v>0</v>
      </c>
    </row>
    <row r="49" spans="1:8" ht="6.95" customHeight="1" thickBot="1" x14ac:dyDescent="0.25">
      <c r="B49" s="185"/>
      <c r="C49" s="185"/>
      <c r="D49" s="185"/>
      <c r="G49" s="71"/>
      <c r="H49" s="203"/>
    </row>
    <row r="50" spans="1:8" s="204" customFormat="1" ht="15.95" customHeight="1" x14ac:dyDescent="0.2">
      <c r="A50" s="478" t="s">
        <v>326</v>
      </c>
      <c r="B50" s="479"/>
      <c r="C50" s="479"/>
      <c r="D50" s="479"/>
      <c r="E50" s="479"/>
      <c r="F50" s="491"/>
      <c r="G50" s="491"/>
      <c r="H50" s="492"/>
    </row>
    <row r="51" spans="1:8" ht="15.95" customHeight="1" x14ac:dyDescent="0.2">
      <c r="A51" s="493"/>
      <c r="B51" s="494"/>
      <c r="C51" s="226" t="s">
        <v>315</v>
      </c>
      <c r="D51" s="227"/>
      <c r="E51" s="227"/>
      <c r="F51" s="499" t="s">
        <v>316</v>
      </c>
      <c r="G51" s="500"/>
      <c r="H51" s="195" t="s">
        <v>304</v>
      </c>
    </row>
    <row r="52" spans="1:8" ht="15.95" customHeight="1" x14ac:dyDescent="0.2">
      <c r="A52" s="495"/>
      <c r="B52" s="496"/>
      <c r="C52" s="501"/>
      <c r="D52" s="502"/>
      <c r="E52" s="503"/>
      <c r="F52" s="504"/>
      <c r="G52" s="503"/>
      <c r="H52" s="205"/>
    </row>
    <row r="53" spans="1:8" ht="15.95" customHeight="1" x14ac:dyDescent="0.2">
      <c r="A53" s="495"/>
      <c r="B53" s="496"/>
      <c r="C53" s="505"/>
      <c r="D53" s="506"/>
      <c r="E53" s="507"/>
      <c r="F53" s="508"/>
      <c r="G53" s="507"/>
      <c r="H53" s="200"/>
    </row>
    <row r="54" spans="1:8" ht="15.95" customHeight="1" x14ac:dyDescent="0.2">
      <c r="A54" s="497"/>
      <c r="B54" s="498"/>
      <c r="C54" s="509"/>
      <c r="D54" s="510"/>
      <c r="E54" s="511"/>
      <c r="F54" s="512"/>
      <c r="G54" s="511"/>
      <c r="H54" s="208"/>
    </row>
    <row r="55" spans="1:8" s="204" customFormat="1" ht="15.95" customHeight="1" thickBot="1" x14ac:dyDescent="0.25">
      <c r="A55" s="228"/>
      <c r="B55" s="229"/>
      <c r="C55" s="221"/>
      <c r="D55" s="221"/>
      <c r="E55" s="221"/>
      <c r="F55" s="468" t="s">
        <v>327</v>
      </c>
      <c r="G55" s="469"/>
      <c r="H55" s="202">
        <f>SUM(H52:H54)</f>
        <v>0</v>
      </c>
    </row>
    <row r="56" spans="1:8" ht="6.95" customHeight="1" thickBot="1" x14ac:dyDescent="0.25">
      <c r="B56" s="185"/>
      <c r="C56" s="185"/>
      <c r="D56" s="185"/>
      <c r="G56" s="71"/>
      <c r="H56" s="203"/>
    </row>
    <row r="57" spans="1:8" s="204" customFormat="1" ht="15.95" customHeight="1" thickBot="1" x14ac:dyDescent="0.25">
      <c r="A57" s="470" t="s">
        <v>328</v>
      </c>
      <c r="B57" s="471"/>
      <c r="C57" s="471"/>
      <c r="D57" s="471"/>
      <c r="E57" s="472"/>
      <c r="F57" s="472"/>
      <c r="G57" s="473"/>
      <c r="H57" s="225">
        <f>H48+H55</f>
        <v>0</v>
      </c>
    </row>
    <row r="58" spans="1:8" ht="6.95" customHeight="1" x14ac:dyDescent="0.2">
      <c r="B58" s="185"/>
      <c r="C58" s="185"/>
      <c r="D58" s="185"/>
      <c r="G58" s="71"/>
      <c r="H58" s="203"/>
    </row>
    <row r="59" spans="1:8" ht="64.5" customHeight="1" x14ac:dyDescent="0.2">
      <c r="A59" s="474" t="s">
        <v>361</v>
      </c>
      <c r="B59" s="475"/>
      <c r="C59" s="475"/>
      <c r="D59" s="475"/>
      <c r="E59" s="475"/>
      <c r="F59" s="476"/>
      <c r="G59" s="476"/>
      <c r="H59" s="477"/>
    </row>
    <row r="60" spans="1:8" ht="6.95" customHeight="1" thickBot="1" x14ac:dyDescent="0.25">
      <c r="B60" s="185"/>
      <c r="C60" s="185"/>
      <c r="D60" s="185"/>
      <c r="G60" s="71"/>
      <c r="H60" s="203"/>
    </row>
    <row r="61" spans="1:8" s="230" customFormat="1" ht="15.95" customHeight="1" x14ac:dyDescent="0.2">
      <c r="A61" s="478" t="s">
        <v>329</v>
      </c>
      <c r="B61" s="479"/>
      <c r="C61" s="480"/>
      <c r="D61" s="480"/>
      <c r="E61" s="480"/>
      <c r="F61" s="481"/>
      <c r="G61" s="481"/>
      <c r="H61" s="482"/>
    </row>
    <row r="62" spans="1:8" ht="27" customHeight="1" x14ac:dyDescent="0.2">
      <c r="A62" s="483"/>
      <c r="B62" s="484"/>
      <c r="C62" s="485" t="s">
        <v>330</v>
      </c>
      <c r="D62" s="486"/>
      <c r="E62" s="485" t="s">
        <v>331</v>
      </c>
      <c r="F62" s="487"/>
      <c r="G62" s="211" t="s">
        <v>332</v>
      </c>
      <c r="H62" s="231" t="s">
        <v>333</v>
      </c>
    </row>
    <row r="63" spans="1:8" ht="15.95" customHeight="1" x14ac:dyDescent="0.2">
      <c r="A63" s="452"/>
      <c r="B63" s="453"/>
      <c r="C63" s="462" t="s">
        <v>334</v>
      </c>
      <c r="D63" s="462"/>
      <c r="E63" s="463"/>
      <c r="F63" s="463"/>
      <c r="G63" s="358"/>
      <c r="H63" s="359"/>
    </row>
    <row r="64" spans="1:8" ht="15.95" customHeight="1" x14ac:dyDescent="0.2">
      <c r="A64" s="194"/>
      <c r="B64"/>
      <c r="C64" s="355"/>
      <c r="D64" s="357"/>
      <c r="E64" s="185"/>
      <c r="F64" s="351"/>
      <c r="G64" s="232">
        <v>0</v>
      </c>
      <c r="H64" s="233" t="e">
        <f>G64/$C$15</f>
        <v>#DIV/0!</v>
      </c>
    </row>
    <row r="65" spans="1:8" ht="15.95" customHeight="1" x14ac:dyDescent="0.2">
      <c r="A65" s="194"/>
      <c r="B65"/>
      <c r="C65" s="354"/>
      <c r="D65" s="357"/>
      <c r="E65" s="352"/>
      <c r="F65" s="356"/>
      <c r="G65" s="232">
        <v>0</v>
      </c>
      <c r="H65" s="233" t="e">
        <f>G65/$C$15</f>
        <v>#DIV/0!</v>
      </c>
    </row>
    <row r="66" spans="1:8" ht="15.95" customHeight="1" x14ac:dyDescent="0.2">
      <c r="A66" s="194"/>
      <c r="B66"/>
      <c r="C66" s="354"/>
      <c r="D66" s="353"/>
      <c r="E66" s="355"/>
      <c r="F66" s="357"/>
      <c r="G66" s="232">
        <v>0</v>
      </c>
      <c r="H66" s="233" t="e">
        <f>G66/$C$15</f>
        <v>#DIV/0!</v>
      </c>
    </row>
    <row r="67" spans="1:8" ht="15.95" customHeight="1" x14ac:dyDescent="0.2">
      <c r="A67" s="452"/>
      <c r="B67" s="453"/>
      <c r="C67" s="464" t="s">
        <v>335</v>
      </c>
      <c r="D67" s="465"/>
      <c r="E67" s="466"/>
      <c r="F67" s="467"/>
      <c r="G67" s="234"/>
      <c r="H67" s="235"/>
    </row>
    <row r="68" spans="1:8" ht="15.95" customHeight="1" x14ac:dyDescent="0.2">
      <c r="A68" s="452"/>
      <c r="B68" s="453"/>
      <c r="C68" s="458" t="s">
        <v>336</v>
      </c>
      <c r="D68" s="458"/>
      <c r="E68" s="456"/>
      <c r="F68" s="457"/>
      <c r="G68" s="236">
        <v>0</v>
      </c>
      <c r="H68" s="233" t="e">
        <f t="shared" ref="H68:H73" si="0">G68/$C$15</f>
        <v>#DIV/0!</v>
      </c>
    </row>
    <row r="69" spans="1:8" ht="15.95" customHeight="1" x14ac:dyDescent="0.2">
      <c r="A69" s="452"/>
      <c r="B69" s="453"/>
      <c r="C69" s="458" t="s">
        <v>337</v>
      </c>
      <c r="D69" s="458"/>
      <c r="E69" s="456"/>
      <c r="F69" s="457"/>
      <c r="G69" s="236">
        <v>0</v>
      </c>
      <c r="H69" s="233" t="e">
        <f t="shared" si="0"/>
        <v>#DIV/0!</v>
      </c>
    </row>
    <row r="70" spans="1:8" ht="15.95" customHeight="1" x14ac:dyDescent="0.2">
      <c r="A70" s="452"/>
      <c r="B70" s="453"/>
      <c r="C70" s="459"/>
      <c r="D70" s="460"/>
      <c r="E70" s="461"/>
      <c r="F70" s="455"/>
      <c r="G70" s="237">
        <v>0</v>
      </c>
      <c r="H70" s="233" t="e">
        <f t="shared" si="0"/>
        <v>#DIV/0!</v>
      </c>
    </row>
    <row r="71" spans="1:8" ht="15.95" customHeight="1" x14ac:dyDescent="0.2">
      <c r="A71" s="452"/>
      <c r="B71" s="453"/>
      <c r="C71" s="454"/>
      <c r="D71" s="455"/>
      <c r="E71" s="456"/>
      <c r="F71" s="457"/>
      <c r="G71" s="237">
        <v>0</v>
      </c>
      <c r="H71" s="233" t="e">
        <f t="shared" si="0"/>
        <v>#DIV/0!</v>
      </c>
    </row>
    <row r="72" spans="1:8" ht="15.95" customHeight="1" x14ac:dyDescent="0.2">
      <c r="A72" s="194"/>
      <c r="B72"/>
      <c r="C72" s="454"/>
      <c r="D72" s="455"/>
      <c r="E72" s="456"/>
      <c r="F72" s="457"/>
      <c r="G72" s="237">
        <v>0</v>
      </c>
      <c r="H72" s="233" t="e">
        <f t="shared" si="0"/>
        <v>#DIV/0!</v>
      </c>
    </row>
    <row r="73" spans="1:8" ht="15.95" customHeight="1" x14ac:dyDescent="0.2">
      <c r="A73" s="452"/>
      <c r="B73" s="453"/>
      <c r="C73" s="454"/>
      <c r="D73" s="455"/>
      <c r="E73" s="456"/>
      <c r="F73" s="457"/>
      <c r="G73" s="237">
        <v>0</v>
      </c>
      <c r="H73" s="233" t="e">
        <f t="shared" si="0"/>
        <v>#DIV/0!</v>
      </c>
    </row>
    <row r="74" spans="1:8" ht="15.95" customHeight="1" x14ac:dyDescent="0.2">
      <c r="A74" s="447"/>
      <c r="B74" s="448"/>
      <c r="C74" s="449"/>
      <c r="D74" s="450"/>
      <c r="E74" s="451"/>
      <c r="F74" s="450"/>
      <c r="G74" s="238"/>
      <c r="H74" s="239" t="str">
        <f t="shared" ref="H74" si="1">IF(G74&gt;0,G74/G$75,"")</f>
        <v/>
      </c>
    </row>
    <row r="75" spans="1:8" s="204" customFormat="1" ht="15.95" customHeight="1" thickBot="1" x14ac:dyDescent="0.25">
      <c r="A75" s="228"/>
      <c r="B75" s="221"/>
      <c r="C75" s="221"/>
      <c r="D75" s="240"/>
      <c r="E75" s="241"/>
      <c r="F75" s="242" t="s">
        <v>338</v>
      </c>
      <c r="G75" s="243">
        <f>SUM(G63:G74)</f>
        <v>0</v>
      </c>
      <c r="H75" s="244" t="e">
        <f>SUM(H63:H74)</f>
        <v>#DIV/0!</v>
      </c>
    </row>
    <row r="76" spans="1:8" ht="15.75" customHeight="1" x14ac:dyDescent="0.2">
      <c r="B76" s="448"/>
      <c r="C76" s="448"/>
      <c r="D76" s="448"/>
      <c r="E76" s="448"/>
      <c r="F76" s="185"/>
      <c r="G76" s="185"/>
    </row>
    <row r="77" spans="1:8" ht="15.75" customHeight="1" x14ac:dyDescent="0.2">
      <c r="B77" s="185"/>
      <c r="C77" s="185"/>
      <c r="D77" s="185"/>
      <c r="E77" s="185"/>
      <c r="F77" s="185"/>
      <c r="G77" s="185"/>
    </row>
    <row r="78" spans="1:8" ht="15.95" customHeight="1" x14ac:dyDescent="0.2">
      <c r="B78" s="199" t="s">
        <v>339</v>
      </c>
      <c r="C78" s="245" t="s">
        <v>340</v>
      </c>
      <c r="D78" s="119"/>
      <c r="E78" s="199" t="s">
        <v>339</v>
      </c>
      <c r="F78" s="245" t="s">
        <v>340</v>
      </c>
      <c r="G78" s="119"/>
    </row>
    <row r="79" spans="1:8" ht="15.95" customHeight="1" x14ac:dyDescent="0.2">
      <c r="B79" s="445" t="s">
        <v>341</v>
      </c>
      <c r="C79" s="443" t="s">
        <v>342</v>
      </c>
      <c r="D79" s="444"/>
      <c r="E79" s="445" t="s">
        <v>341</v>
      </c>
      <c r="F79" s="443" t="s">
        <v>342</v>
      </c>
      <c r="G79" s="444"/>
    </row>
    <row r="80" spans="1:8" ht="15.95" customHeight="1" x14ac:dyDescent="0.2">
      <c r="B80" s="445"/>
      <c r="C80" s="246"/>
      <c r="D80" s="246"/>
      <c r="E80" s="445"/>
      <c r="F80" s="246"/>
      <c r="G80" s="246"/>
    </row>
    <row r="81" spans="1:7" ht="15.95" customHeight="1" x14ac:dyDescent="0.2">
      <c r="B81" s="445"/>
      <c r="C81" s="245" t="s">
        <v>340</v>
      </c>
      <c r="D81" s="119"/>
      <c r="E81" s="445"/>
      <c r="F81" s="245" t="s">
        <v>340</v>
      </c>
      <c r="G81" s="119"/>
    </row>
    <row r="82" spans="1:7" ht="15.95" customHeight="1" x14ac:dyDescent="0.2">
      <c r="B82" s="247"/>
      <c r="C82" s="443" t="s">
        <v>343</v>
      </c>
      <c r="D82" s="444"/>
      <c r="E82" s="247"/>
      <c r="F82" s="443" t="s">
        <v>343</v>
      </c>
      <c r="G82" s="444"/>
    </row>
    <row r="83" spans="1:7" ht="15.95" customHeight="1" x14ac:dyDescent="0.2">
      <c r="B83" s="445" t="s">
        <v>344</v>
      </c>
      <c r="C83" s="246"/>
      <c r="E83" s="445" t="s">
        <v>344</v>
      </c>
      <c r="F83" s="246"/>
    </row>
    <row r="84" spans="1:7" ht="15.95" customHeight="1" x14ac:dyDescent="0.2">
      <c r="B84" s="446"/>
      <c r="C84" s="245"/>
      <c r="D84" s="245"/>
      <c r="E84" s="446"/>
      <c r="F84" s="245"/>
      <c r="G84" s="245"/>
    </row>
    <row r="85" spans="1:7" ht="15.95" customHeight="1" x14ac:dyDescent="0.2">
      <c r="B85" s="199"/>
      <c r="C85" s="248"/>
      <c r="D85" s="248"/>
      <c r="E85" s="199"/>
      <c r="F85" s="248"/>
      <c r="G85" s="248"/>
    </row>
    <row r="86" spans="1:7" ht="15.95" customHeight="1" x14ac:dyDescent="0.2">
      <c r="B86" s="445" t="s">
        <v>345</v>
      </c>
      <c r="C86" s="249"/>
      <c r="E86" s="445" t="s">
        <v>345</v>
      </c>
      <c r="F86" s="249"/>
    </row>
    <row r="87" spans="1:7" ht="15.95" customHeight="1" x14ac:dyDescent="0.2">
      <c r="B87" s="446"/>
      <c r="C87" s="250" t="s">
        <v>346</v>
      </c>
      <c r="D87" s="186"/>
      <c r="E87" s="446"/>
      <c r="F87" s="250" t="s">
        <v>346</v>
      </c>
      <c r="G87" s="186"/>
    </row>
    <row r="88" spans="1:7" ht="15.95" customHeight="1" x14ac:dyDescent="0.2">
      <c r="C88" s="443" t="s">
        <v>347</v>
      </c>
      <c r="D88" s="444"/>
      <c r="F88" s="443" t="s">
        <v>347</v>
      </c>
      <c r="G88" s="444"/>
    </row>
    <row r="90" spans="1:7" ht="15.95" customHeight="1" x14ac:dyDescent="0.2">
      <c r="A90" s="10" t="s">
        <v>409</v>
      </c>
    </row>
  </sheetData>
  <mergeCells count="102">
    <mergeCell ref="A1:H1"/>
    <mergeCell ref="A8:H8"/>
    <mergeCell ref="A9:H9"/>
    <mergeCell ref="A10:E10"/>
    <mergeCell ref="A11:H11"/>
    <mergeCell ref="A12:B14"/>
    <mergeCell ref="C12:D14"/>
    <mergeCell ref="E12:F14"/>
    <mergeCell ref="G12:H14"/>
    <mergeCell ref="C19:E19"/>
    <mergeCell ref="F19:G19"/>
    <mergeCell ref="C20:E20"/>
    <mergeCell ref="F20:G20"/>
    <mergeCell ref="C21:E21"/>
    <mergeCell ref="F21:G21"/>
    <mergeCell ref="A15:B15"/>
    <mergeCell ref="C15:D15"/>
    <mergeCell ref="E15:F15"/>
    <mergeCell ref="G15:H15"/>
    <mergeCell ref="A17:H17"/>
    <mergeCell ref="A18:H18"/>
    <mergeCell ref="C30:G30"/>
    <mergeCell ref="C31:G31"/>
    <mergeCell ref="C32:G32"/>
    <mergeCell ref="C33:G33"/>
    <mergeCell ref="A34:E34"/>
    <mergeCell ref="F34:G34"/>
    <mergeCell ref="C22:E22"/>
    <mergeCell ref="F22:G22"/>
    <mergeCell ref="A23:E23"/>
    <mergeCell ref="F23:G23"/>
    <mergeCell ref="A25:H25"/>
    <mergeCell ref="A26:B33"/>
    <mergeCell ref="C26:G26"/>
    <mergeCell ref="C27:G27"/>
    <mergeCell ref="C28:G28"/>
    <mergeCell ref="C29:G29"/>
    <mergeCell ref="C40:E40"/>
    <mergeCell ref="C41:E41"/>
    <mergeCell ref="C42:E42"/>
    <mergeCell ref="C43:E43"/>
    <mergeCell ref="C44:E44"/>
    <mergeCell ref="C45:E45"/>
    <mergeCell ref="A36:H36"/>
    <mergeCell ref="C37:D37"/>
    <mergeCell ref="C38:E38"/>
    <mergeCell ref="C39:E39"/>
    <mergeCell ref="A48:G48"/>
    <mergeCell ref="A50:H50"/>
    <mergeCell ref="A51:B54"/>
    <mergeCell ref="F51:G51"/>
    <mergeCell ref="C52:E52"/>
    <mergeCell ref="F52:G52"/>
    <mergeCell ref="C53:E53"/>
    <mergeCell ref="F53:G53"/>
    <mergeCell ref="C54:E54"/>
    <mergeCell ref="F54:G54"/>
    <mergeCell ref="A63:B63"/>
    <mergeCell ref="C63:D63"/>
    <mergeCell ref="E63:F63"/>
    <mergeCell ref="A67:B67"/>
    <mergeCell ref="C67:F67"/>
    <mergeCell ref="A68:B68"/>
    <mergeCell ref="C68:D68"/>
    <mergeCell ref="E68:F68"/>
    <mergeCell ref="F55:G55"/>
    <mergeCell ref="A57:G57"/>
    <mergeCell ref="A59:H59"/>
    <mergeCell ref="A61:H61"/>
    <mergeCell ref="A62:B62"/>
    <mergeCell ref="C62:D62"/>
    <mergeCell ref="E62:F62"/>
    <mergeCell ref="A71:B71"/>
    <mergeCell ref="C71:D71"/>
    <mergeCell ref="E71:F71"/>
    <mergeCell ref="C72:D72"/>
    <mergeCell ref="E72:F72"/>
    <mergeCell ref="A73:B73"/>
    <mergeCell ref="C73:D73"/>
    <mergeCell ref="E73:F73"/>
    <mergeCell ref="A69:B69"/>
    <mergeCell ref="C69:D69"/>
    <mergeCell ref="E69:F69"/>
    <mergeCell ref="A70:B70"/>
    <mergeCell ref="C70:D70"/>
    <mergeCell ref="E70:F70"/>
    <mergeCell ref="C88:D88"/>
    <mergeCell ref="F88:G88"/>
    <mergeCell ref="C82:D82"/>
    <mergeCell ref="F82:G82"/>
    <mergeCell ref="B83:B84"/>
    <mergeCell ref="E83:E84"/>
    <mergeCell ref="B86:B87"/>
    <mergeCell ref="E86:E87"/>
    <mergeCell ref="A74:B74"/>
    <mergeCell ref="C74:D74"/>
    <mergeCell ref="E74:F74"/>
    <mergeCell ref="B76:E76"/>
    <mergeCell ref="B79:B81"/>
    <mergeCell ref="C79:D79"/>
    <mergeCell ref="E79:E81"/>
    <mergeCell ref="F79:G79"/>
  </mergeCells>
  <pageMargins left="0.7" right="0.7" top="0.75" bottom="0.75" header="0.3" footer="0.3"/>
  <pageSetup scale="63"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4313-D5DA-4598-B59C-EEA304464910}">
  <sheetPr>
    <pageSetUpPr fitToPage="1"/>
  </sheetPr>
  <dimension ref="A1:I33"/>
  <sheetViews>
    <sheetView showGridLines="0" tabSelected="1" workbookViewId="0">
      <selection activeCell="R11" sqref="R11"/>
    </sheetView>
  </sheetViews>
  <sheetFormatPr baseColWidth="10" defaultColWidth="11.42578125" defaultRowHeight="12.75" x14ac:dyDescent="0.2"/>
  <cols>
    <col min="1" max="1" width="1.7109375" style="99" customWidth="1"/>
    <col min="2" max="2" width="1.7109375" customWidth="1"/>
    <col min="9" max="9" width="77.7109375" customWidth="1"/>
  </cols>
  <sheetData>
    <row r="1" spans="1:9" x14ac:dyDescent="0.2">
      <c r="A1" s="371"/>
      <c r="B1" s="122"/>
      <c r="C1" s="122"/>
      <c r="D1" s="122"/>
      <c r="E1" s="122"/>
      <c r="F1" s="122"/>
      <c r="G1" s="122"/>
      <c r="H1" s="122"/>
      <c r="I1" s="122"/>
    </row>
    <row r="2" spans="1:9" x14ac:dyDescent="0.2">
      <c r="B2" s="1"/>
      <c r="C2" s="1"/>
      <c r="D2" s="1"/>
      <c r="E2" s="1"/>
      <c r="F2" s="1"/>
      <c r="G2" s="1"/>
      <c r="H2" s="1"/>
      <c r="I2" s="71" t="s">
        <v>402</v>
      </c>
    </row>
    <row r="3" spans="1:9" x14ac:dyDescent="0.2">
      <c r="B3" s="1"/>
      <c r="C3" s="1"/>
      <c r="D3" s="118"/>
      <c r="E3" s="71"/>
      <c r="F3" s="71"/>
      <c r="G3" s="1"/>
      <c r="H3" s="1"/>
      <c r="I3" s="71" t="s">
        <v>408</v>
      </c>
    </row>
    <row r="4" spans="1:9" x14ac:dyDescent="0.2">
      <c r="B4" s="1"/>
      <c r="C4" s="1"/>
      <c r="D4" s="71"/>
      <c r="E4" s="71"/>
      <c r="F4" s="71"/>
      <c r="G4" s="1"/>
      <c r="H4" s="1"/>
      <c r="I4" s="71" t="s">
        <v>364</v>
      </c>
    </row>
    <row r="5" spans="1:9" x14ac:dyDescent="0.2">
      <c r="B5" s="1"/>
      <c r="C5" s="1"/>
      <c r="D5" s="118"/>
      <c r="E5" s="71"/>
      <c r="F5" s="71"/>
      <c r="G5" s="1"/>
      <c r="H5" s="1"/>
    </row>
    <row r="6" spans="1:9" x14ac:dyDescent="0.2">
      <c r="B6" s="1"/>
      <c r="C6" s="1"/>
      <c r="D6" s="71"/>
      <c r="E6" s="71"/>
      <c r="F6" s="71"/>
      <c r="G6" s="1"/>
      <c r="H6" s="1"/>
    </row>
    <row r="7" spans="1:9" x14ac:dyDescent="0.2">
      <c r="B7" s="1"/>
      <c r="C7" s="1"/>
      <c r="D7" s="71"/>
      <c r="E7" s="71"/>
      <c r="F7" s="71"/>
      <c r="G7" s="1"/>
      <c r="H7" s="1"/>
      <c r="I7" s="71"/>
    </row>
    <row r="8" spans="1:9" s="99" customFormat="1" x14ac:dyDescent="0.2">
      <c r="B8" s="362" t="s">
        <v>388</v>
      </c>
      <c r="D8" s="71"/>
      <c r="E8" s="71"/>
      <c r="F8" s="71"/>
      <c r="I8" s="71"/>
    </row>
    <row r="9" spans="1:9" s="99" customFormat="1" x14ac:dyDescent="0.2">
      <c r="B9" s="362"/>
      <c r="D9" s="71"/>
      <c r="E9" s="71"/>
      <c r="F9" s="71"/>
      <c r="I9" s="71"/>
    </row>
    <row r="10" spans="1:9" s="99" customFormat="1" x14ac:dyDescent="0.2">
      <c r="B10" s="362"/>
      <c r="D10" s="71"/>
      <c r="E10" s="71"/>
      <c r="F10" s="71"/>
      <c r="I10" s="71"/>
    </row>
    <row r="11" spans="1:9" s="99" customFormat="1" ht="12.75" customHeight="1" x14ac:dyDescent="0.2">
      <c r="A11" s="370" t="s">
        <v>365</v>
      </c>
      <c r="B11" s="99" t="s">
        <v>405</v>
      </c>
      <c r="D11" s="372"/>
      <c r="E11" s="372"/>
      <c r="F11" s="372"/>
    </row>
    <row r="12" spans="1:9" s="99" customFormat="1" x14ac:dyDescent="0.2"/>
    <row r="13" spans="1:9" s="99" customFormat="1" ht="15.95" customHeight="1" x14ac:dyDescent="0.2">
      <c r="A13" s="370" t="s">
        <v>365</v>
      </c>
      <c r="B13" s="99" t="s">
        <v>386</v>
      </c>
    </row>
    <row r="14" spans="1:9" s="99" customFormat="1" ht="15.95" customHeight="1" x14ac:dyDescent="0.2">
      <c r="A14" s="370"/>
    </row>
    <row r="15" spans="1:9" s="99" customFormat="1" ht="15.95" customHeight="1" x14ac:dyDescent="0.2">
      <c r="A15" s="370" t="s">
        <v>365</v>
      </c>
      <c r="B15" s="99" t="s">
        <v>406</v>
      </c>
    </row>
    <row r="16" spans="1:9" s="99" customFormat="1" ht="15.95" customHeight="1" x14ac:dyDescent="0.2">
      <c r="A16" s="370"/>
      <c r="B16" s="293" t="s">
        <v>363</v>
      </c>
      <c r="C16" s="99" t="s">
        <v>392</v>
      </c>
    </row>
    <row r="17" spans="1:5" s="99" customFormat="1" ht="15.95" customHeight="1" x14ac:dyDescent="0.2">
      <c r="A17" s="370"/>
      <c r="B17" s="293"/>
    </row>
    <row r="18" spans="1:5" s="99" customFormat="1" ht="15.95" customHeight="1" x14ac:dyDescent="0.2">
      <c r="A18" s="370" t="s">
        <v>365</v>
      </c>
      <c r="B18" s="230" t="s">
        <v>394</v>
      </c>
    </row>
    <row r="19" spans="1:5" s="99" customFormat="1" ht="15.95" customHeight="1" x14ac:dyDescent="0.2">
      <c r="A19" s="370"/>
    </row>
    <row r="20" spans="1:5" s="99" customFormat="1" ht="15.95" customHeight="1" x14ac:dyDescent="0.2">
      <c r="A20" s="370" t="s">
        <v>365</v>
      </c>
      <c r="B20" s="99" t="s">
        <v>366</v>
      </c>
    </row>
    <row r="21" spans="1:5" s="99" customFormat="1" ht="15.95" customHeight="1" x14ac:dyDescent="0.2">
      <c r="A21" s="370"/>
      <c r="B21" s="293" t="s">
        <v>363</v>
      </c>
      <c r="C21" s="99" t="s">
        <v>393</v>
      </c>
    </row>
    <row r="22" spans="1:5" s="99" customFormat="1" ht="15.95" customHeight="1" x14ac:dyDescent="0.2">
      <c r="A22" s="370"/>
      <c r="B22" s="293"/>
    </row>
    <row r="23" spans="1:5" s="99" customFormat="1" ht="15.95" customHeight="1" x14ac:dyDescent="0.2">
      <c r="A23" s="370" t="s">
        <v>365</v>
      </c>
      <c r="B23" s="99" t="s">
        <v>400</v>
      </c>
    </row>
    <row r="24" spans="1:5" s="99" customFormat="1" ht="15.95" customHeight="1" x14ac:dyDescent="0.2">
      <c r="A24" s="370"/>
      <c r="B24" s="99" t="s">
        <v>363</v>
      </c>
      <c r="C24" s="99" t="s">
        <v>401</v>
      </c>
    </row>
    <row r="25" spans="1:5" s="99" customFormat="1" ht="15.95" customHeight="1" x14ac:dyDescent="0.2">
      <c r="A25" s="293"/>
    </row>
    <row r="26" spans="1:5" s="99" customFormat="1" ht="15.95" customHeight="1" x14ac:dyDescent="0.2">
      <c r="A26" s="370" t="s">
        <v>365</v>
      </c>
      <c r="B26" s="99" t="s">
        <v>389</v>
      </c>
    </row>
    <row r="27" spans="1:5" s="99" customFormat="1" ht="15.95" customHeight="1" x14ac:dyDescent="0.2"/>
    <row r="28" spans="1:5" s="99" customFormat="1" ht="15.95" customHeight="1" x14ac:dyDescent="0.2">
      <c r="A28" s="370" t="s">
        <v>365</v>
      </c>
      <c r="B28" s="363" t="s">
        <v>367</v>
      </c>
    </row>
    <row r="29" spans="1:5" s="99" customFormat="1" ht="15.95" customHeight="1" x14ac:dyDescent="0.2">
      <c r="B29" s="99" t="s">
        <v>363</v>
      </c>
      <c r="C29" s="99" t="s">
        <v>387</v>
      </c>
    </row>
    <row r="30" spans="1:5" s="99" customFormat="1" ht="15.95" customHeight="1" x14ac:dyDescent="0.2">
      <c r="B30" s="99" t="s">
        <v>363</v>
      </c>
      <c r="C30" s="99" t="s">
        <v>395</v>
      </c>
      <c r="E30" s="182"/>
    </row>
    <row r="31" spans="1:5" x14ac:dyDescent="0.2">
      <c r="B31" s="1"/>
      <c r="C31" s="1"/>
    </row>
    <row r="33" spans="1:1" x14ac:dyDescent="0.2">
      <c r="A33" s="10" t="s">
        <v>409</v>
      </c>
    </row>
  </sheetData>
  <pageMargins left="0.7" right="0.7" top="0.75" bottom="0.75" header="0.3" footer="0.3"/>
  <pageSetup scale="83" orientation="landscape"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dc2e72fa-f2bf-4b7e-897e-98e66666beee">CMFREL-1750552771-7198</_dlc_DocId>
    <_dlc_DocIdUrl xmlns="dc2e72fa-f2bf-4b7e-897e-98e66666beee">
      <Url>https://telefilm.sharepoint.com/sites/TheRebrandGroup/_layouts/15/DocIdRedir.aspx?ID=CMFREL-1750552771-7198</Url>
      <Description>CMFREL-1750552771-7198</Description>
    </_dlc_DocIdUrl>
    <Keywordtopic xmlns="995c7fa0-c7ce-4135-b1bb-e7af7b680b45" xsi:nil="true"/>
    <lcf76f155ced4ddcb4097134ff3c332f xmlns="995c7fa0-c7ce-4135-b1bb-e7af7b680b45">
      <Terms xmlns="http://schemas.microsoft.com/office/infopath/2007/PartnerControls"/>
    </lcf76f155ced4ddcb4097134ff3c332f>
    <tag xmlns="995c7fa0-c7ce-4135-b1bb-e7af7b680b45" xsi:nil="true"/>
    <TaxCatchAll xmlns="dc2e72fa-f2bf-4b7e-897e-98e66666bee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F0F0EE28623B24B9641CB1035C1DF0B" ma:contentTypeVersion="20" ma:contentTypeDescription="Crée un document." ma:contentTypeScope="" ma:versionID="dcecf800da6d6bb9258853ff7e800a3b">
  <xsd:schema xmlns:xsd="http://www.w3.org/2001/XMLSchema" xmlns:xs="http://www.w3.org/2001/XMLSchema" xmlns:p="http://schemas.microsoft.com/office/2006/metadata/properties" xmlns:ns2="995c7fa0-c7ce-4135-b1bb-e7af7b680b45" xmlns:ns3="dc2e72fa-f2bf-4b7e-897e-98e66666beee" targetNamespace="http://schemas.microsoft.com/office/2006/metadata/properties" ma:root="true" ma:fieldsID="bb5ecb1aac4ed3ea30fa8b96e3b952f8" ns2:_="" ns3:_="">
    <xsd:import namespace="995c7fa0-c7ce-4135-b1bb-e7af7b680b45"/>
    <xsd:import namespace="dc2e72fa-f2bf-4b7e-897e-98e66666be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3:_dlc_DocId" minOccurs="0"/>
                <xsd:element ref="ns3:_dlc_DocIdUrl" minOccurs="0"/>
                <xsd:element ref="ns3:_dlc_DocIdPersistId"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Keywordtopic" minOccurs="0"/>
                <xsd:element ref="ns2:tag"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c7fa0-c7ce-4135-b1bb-e7af7b680b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alises d’images" ma:readOnly="false" ma:fieldId="{5cf76f15-5ced-4ddc-b409-7134ff3c332f}" ma:taxonomyMulti="true" ma:sspId="7f0aa716-bba0-4bb8-a561-918f9f9bf113" ma:termSetId="09814cd3-568e-fe90-9814-8d621ff8fb84" ma:anchorId="fba54fb3-c3e1-fe81-a776-ca4b69148c4d" ma:open="true" ma:isKeyword="false">
      <xsd:complexType>
        <xsd:sequence>
          <xsd:element ref="pc:Terms" minOccurs="0" maxOccurs="1"/>
        </xsd:sequence>
      </xsd:complexType>
    </xsd:element>
    <xsd:element name="Keywordtopic" ma:index="27" nillable="true" ma:displayName="Keyword topic" ma:format="Dropdown" ma:internalName="Keywordtopic">
      <xsd:simpleType>
        <xsd:restriction base="dms:Choice">
          <xsd:enumeration value="Choice 1"/>
          <xsd:enumeration value="Choice 2"/>
          <xsd:enumeration value="Choice 3"/>
        </xsd:restriction>
      </xsd:simpleType>
    </xsd:element>
    <xsd:element name="tag" ma:index="28" nillable="true" ma:displayName="tag" ma:format="Dropdown" ma:internalName="tag">
      <xsd:simpleType>
        <xsd:restriction base="dms:Choice">
          <xsd:enumeration value="Choice 1"/>
          <xsd:enumeration value="Choice 2"/>
          <xsd:enumeration value="Choice 3"/>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Location" ma:index="3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2e72fa-f2bf-4b7e-897e-98e66666beee"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element name="TaxCatchAll" ma:index="26" nillable="true" ma:displayName="Taxonomy Catch All Column" ma:hidden="true" ma:list="{50eb15e6-7c31-4b49-8a93-eef69ec349e0}" ma:internalName="TaxCatchAll" ma:showField="CatchAllData" ma:web="dc2e72fa-f2bf-4b7e-897e-98e66666be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509C14F-EABF-4450-9516-A5C0B515903A}">
  <ds:schemaRefs>
    <ds:schemaRef ds:uri="http://purl.org/dc/dcmitype/"/>
    <ds:schemaRef ds:uri="http://schemas.microsoft.com/office/2006/metadata/properties"/>
    <ds:schemaRef ds:uri="995c7fa0-c7ce-4135-b1bb-e7af7b680b45"/>
    <ds:schemaRef ds:uri="http://schemas.microsoft.com/office/2006/documentManagement/types"/>
    <ds:schemaRef ds:uri="http://schemas.microsoft.com/office/infopath/2007/PartnerControls"/>
    <ds:schemaRef ds:uri="http://www.w3.org/XML/1998/namespace"/>
    <ds:schemaRef ds:uri="http://purl.org/dc/elements/1.1/"/>
    <ds:schemaRef ds:uri="http://schemas.openxmlformats.org/package/2006/metadata/core-properties"/>
    <ds:schemaRef ds:uri="dc2e72fa-f2bf-4b7e-897e-98e66666beee"/>
    <ds:schemaRef ds:uri="http://purl.org/dc/terms/"/>
  </ds:schemaRefs>
</ds:datastoreItem>
</file>

<file path=customXml/itemProps2.xml><?xml version="1.0" encoding="utf-8"?>
<ds:datastoreItem xmlns:ds="http://schemas.openxmlformats.org/officeDocument/2006/customXml" ds:itemID="{1DE75AFB-E469-4468-BD2C-C07BF55CE780}">
  <ds:schemaRefs>
    <ds:schemaRef ds:uri="http://schemas.microsoft.com/sharepoint/v3/contenttype/forms"/>
  </ds:schemaRefs>
</ds:datastoreItem>
</file>

<file path=customXml/itemProps3.xml><?xml version="1.0" encoding="utf-8"?>
<ds:datastoreItem xmlns:ds="http://schemas.openxmlformats.org/officeDocument/2006/customXml" ds:itemID="{39474AA5-5B08-486C-BA25-5D75CA7F07AF}"/>
</file>

<file path=customXml/itemProps4.xml><?xml version="1.0" encoding="utf-8"?>
<ds:datastoreItem xmlns:ds="http://schemas.openxmlformats.org/officeDocument/2006/customXml" ds:itemID="{6C93E466-1001-47AC-89CF-9D934F8F2A6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Summary Page (locked)</vt:lpstr>
      <vt:lpstr>All. &amp; Origin Detail (locked)</vt:lpstr>
      <vt:lpstr>Costs Detail</vt:lpstr>
      <vt:lpstr>Explanation of Variances</vt:lpstr>
      <vt:lpstr>Financiers &amp; Gvt Funding</vt:lpstr>
      <vt:lpstr>Instructions</vt:lpstr>
      <vt:lpstr>'Costs Detail'!Impression_des_titres</vt:lpstr>
      <vt:lpstr>'Summary Page (locked)'!Impression_des_titres</vt:lpstr>
      <vt:lpstr>'All. &amp; Origin Detail (locked)'!Zone_d_impression</vt:lpstr>
      <vt:lpstr>'Costs Detail'!Zone_d_impression</vt:lpstr>
      <vt:lpstr>'Explanation of Variances'!Zone_d_impression</vt:lpstr>
      <vt:lpstr>'Summary Page (locked)'!Zone_d_impression</vt:lpstr>
    </vt:vector>
  </TitlesOfParts>
  <Company>Telefilm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Keith Clarkson</dc:creator>
  <cp:lastModifiedBy>Beliveau, Elaine (MTL)</cp:lastModifiedBy>
  <cp:lastPrinted>2026-01-06T18:42:24Z</cp:lastPrinted>
  <dcterms:created xsi:type="dcterms:W3CDTF">2002-10-04T15:00:59Z</dcterms:created>
  <dcterms:modified xsi:type="dcterms:W3CDTF">2026-07-09T20:47:50Z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0x0101003F0F0EE28623B24B9641CB1035C1DF0B</vt:lpwstr>
  </property>
  <property fmtid="{D5CDD505-2E9C-101B-9397-08002B2CF9AE}" pid="3" name="_dlc_DocIdItemGuid">
    <vt:lpwstr>c7b09db3-35c6-4c07-a1b5-0d21356e27f4</vt:lpwstr>
  </property>
  <property fmtid="{D5CDD505-2E9C-101B-9397-08002B2CF9AE}" pid="4" name="MediaServiceImageTags">
    <vt:lpwstr/>
  </property>
</Properties>
</file>